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mc:AlternateContent xmlns:mc="http://schemas.openxmlformats.org/markup-compatibility/2006">
    <mc:Choice Requires="x15">
      <x15ac:absPath xmlns:x15ac="http://schemas.microsoft.com/office/spreadsheetml/2010/11/ac" url="D:\Documents\Business\Translation\eni\2019\RB19EXC\"/>
    </mc:Choice>
  </mc:AlternateContent>
  <xr:revisionPtr revIDLastSave="0" documentId="13_ncr:1_{6CA7DC8D-DBF8-4EB5-A840-B837F6132BF5}" xr6:coauthVersionLast="40" xr6:coauthVersionMax="40" xr10:uidLastSave="{00000000-0000-0000-0000-000000000000}"/>
  <bookViews>
    <workbookView xWindow="-120" yWindow="-120" windowWidth="29040" windowHeight="16440" tabRatio="585" activeTab="4" xr2:uid="{00000000-000D-0000-FFFF-FFFF00000000}"/>
  </bookViews>
  <sheets>
    <sheet name="Trim" sheetId="2" r:id="rId1"/>
    <sheet name="Extract" sheetId="4" r:id="rId2"/>
    <sheet name="Reverse" sheetId="6" r:id="rId3"/>
    <sheet name="Histogram" sheetId="8" r:id="rId4"/>
    <sheet name="ID" sheetId="10" r:id="rId5"/>
    <sheet name="Concatener et remplacer Corrigé" sheetId="14" state="hidden" r:id="rId6"/>
    <sheet name="Planning vacances Corrigé" sheetId="16" state="hidden" r:id="rId7"/>
  </sheets>
  <definedNames>
    <definedName name="NbJours">SUM(#REF!)</definedName>
    <definedName name="NomComplet">IF(LEFT(#REF!,(FIND(" ",#REF!,1)-1))="M.",REPLACE(#REF!,1,2,"Monsieur"),IF(LEFT(#REF!,(FIND(" ",#REF!,1)-1))="Mme",REPLACE(#REF!,1,3,"Madame"),REPLACE(#REF!,1,4,"Mademoiselle")))</definedName>
  </definedNames>
  <calcPr calcId="191029" fullPrecision="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 i="14" l="1"/>
  <c r="F4" i="14"/>
  <c r="F5" i="14"/>
  <c r="F6" i="14"/>
  <c r="F7" i="14"/>
  <c r="F8" i="14"/>
  <c r="F9" i="14"/>
  <c r="F11" i="14"/>
  <c r="B2" i="4"/>
  <c r="C2" i="4"/>
  <c r="D2" i="4" s="1"/>
  <c r="F2" i="4" s="1"/>
  <c r="B3" i="4"/>
  <c r="C3" i="4"/>
  <c r="D3" i="4" s="1"/>
  <c r="B4" i="4"/>
  <c r="C4" i="4"/>
  <c r="D4" i="4" s="1"/>
  <c r="F4" i="4" s="1"/>
  <c r="B5" i="4"/>
  <c r="C5" i="4"/>
  <c r="D5" i="4" s="1"/>
  <c r="F5" i="4" s="1"/>
  <c r="B6" i="4"/>
  <c r="C6" i="4"/>
  <c r="D6" i="4" s="1"/>
  <c r="F6" i="4" s="1"/>
  <c r="B7" i="4"/>
  <c r="C7" i="4"/>
  <c r="D7" i="4" s="1"/>
  <c r="B8" i="4"/>
  <c r="C8" i="4"/>
  <c r="D8" i="4" s="1"/>
  <c r="F8" i="4" s="1"/>
  <c r="B9" i="4"/>
  <c r="C9" i="4"/>
  <c r="E9" i="4" s="1"/>
  <c r="B10" i="4"/>
  <c r="C10" i="4"/>
  <c r="E10" i="4" s="1"/>
  <c r="C2" i="8"/>
  <c r="C3" i="8"/>
  <c r="C4" i="8"/>
  <c r="C5" i="8"/>
  <c r="C6" i="8"/>
  <c r="C7" i="8"/>
  <c r="C8" i="8"/>
  <c r="C9" i="8"/>
  <c r="C10" i="8"/>
  <c r="B2" i="6"/>
  <c r="B3" i="6"/>
  <c r="B4" i="6"/>
  <c r="B5" i="6"/>
  <c r="B6" i="6"/>
  <c r="B7" i="6"/>
  <c r="B8" i="6"/>
  <c r="B9" i="6"/>
  <c r="B10" i="6"/>
  <c r="A2" i="10"/>
  <c r="A3" i="10"/>
  <c r="A4" i="10"/>
  <c r="A5" i="10"/>
  <c r="A6" i="10"/>
  <c r="A7" i="10"/>
  <c r="A8" i="10"/>
  <c r="A9" i="10"/>
  <c r="A10" i="10"/>
  <c r="A11" i="10"/>
  <c r="A12" i="10"/>
  <c r="A13" i="10"/>
  <c r="A14" i="10"/>
  <c r="A15" i="10"/>
  <c r="A16" i="10"/>
  <c r="A17" i="10"/>
  <c r="A18" i="10"/>
  <c r="A19" i="10"/>
  <c r="A20" i="10"/>
  <c r="A16" i="16"/>
  <c r="A17" i="16"/>
  <c r="A18" i="16"/>
  <c r="A19" i="16"/>
  <c r="A20" i="16"/>
  <c r="A21" i="16"/>
  <c r="A22" i="16"/>
  <c r="A23" i="16"/>
  <c r="A24" i="16"/>
  <c r="A25" i="16"/>
  <c r="A2" i="2"/>
  <c r="D10" i="4" l="1"/>
  <c r="G10" i="4" s="1"/>
  <c r="E6" i="4"/>
  <c r="D9" i="4"/>
  <c r="F9" i="4" s="1"/>
  <c r="E5" i="4"/>
  <c r="E2" i="4"/>
  <c r="G7" i="4"/>
  <c r="F7" i="4"/>
  <c r="H7" i="4" s="1"/>
  <c r="G3" i="4"/>
  <c r="F3" i="4"/>
  <c r="E7" i="4"/>
  <c r="G5" i="4"/>
  <c r="H5" i="4" s="1"/>
  <c r="E3" i="4"/>
  <c r="E8" i="4"/>
  <c r="G6" i="4"/>
  <c r="H6" i="4" s="1"/>
  <c r="E4" i="4"/>
  <c r="G2" i="4"/>
  <c r="H2" i="4" s="1"/>
  <c r="G8" i="4"/>
  <c r="H8" i="4" s="1"/>
  <c r="G4" i="4"/>
  <c r="H4" i="4" s="1"/>
  <c r="F10" i="4" l="1"/>
  <c r="H10" i="4" s="1"/>
  <c r="G9" i="4"/>
  <c r="H9" i="4" s="1"/>
  <c r="H3" i="4"/>
</calcChain>
</file>

<file path=xl/sharedStrings.xml><?xml version="1.0" encoding="utf-8"?>
<sst xmlns="http://schemas.openxmlformats.org/spreadsheetml/2006/main" count="140" uniqueCount="113">
  <si>
    <t>Code</t>
  </si>
  <si>
    <t xml:space="preserve">TV3 assassuffi odile </t>
  </si>
  <si>
    <t>IKASSION claude</t>
  </si>
  <si>
    <t>CHAMPAGNE delphine</t>
  </si>
  <si>
    <t>Production</t>
  </si>
  <si>
    <t>Odette DE JEU</t>
  </si>
  <si>
    <t>Igor GONZOLA</t>
  </si>
  <si>
    <t>Produits</t>
  </si>
  <si>
    <t>Unité</t>
  </si>
  <si>
    <t>Quantité</t>
  </si>
  <si>
    <t>Ingrédients</t>
  </si>
  <si>
    <t>poisson</t>
  </si>
  <si>
    <t>g</t>
  </si>
  <si>
    <t>courgettes</t>
  </si>
  <si>
    <t>carottes</t>
  </si>
  <si>
    <t>fenouil</t>
  </si>
  <si>
    <t>concombre</t>
  </si>
  <si>
    <t>citron</t>
  </si>
  <si>
    <t>câpres</t>
  </si>
  <si>
    <t>cs</t>
  </si>
  <si>
    <r>
      <t xml:space="preserve">Recette : Trancher le </t>
    </r>
    <r>
      <rPr>
        <b/>
        <sz val="12"/>
        <color indexed="10"/>
        <rFont val="Berlin Sans FB Demi"/>
        <family val="2"/>
      </rPr>
      <t>boeuf</t>
    </r>
    <r>
      <rPr>
        <sz val="12"/>
        <rFont val="Berlin Sans FB Demi"/>
        <family val="2"/>
      </rPr>
      <t xml:space="preserve">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t>
    </r>
    <r>
      <rPr>
        <b/>
        <sz val="12"/>
        <color indexed="10"/>
        <rFont val="Berlin Sans FB Demi"/>
        <family val="2"/>
      </rPr>
      <t>boeuf</t>
    </r>
    <r>
      <rPr>
        <sz val="12"/>
        <rFont val="Berlin Sans FB Demi"/>
        <family val="2"/>
      </rPr>
      <t xml:space="preserve">. Enfiler sur un pique en bois. Recommencer l'opération trois fois sur chaque pique et réaliser ainsi huit belles brochettes de </t>
    </r>
    <r>
      <rPr>
        <b/>
        <sz val="12"/>
        <color indexed="10"/>
        <rFont val="Berlin Sans FB Demi"/>
        <family val="2"/>
      </rPr>
      <t>boeuf</t>
    </r>
    <r>
      <rPr>
        <sz val="12"/>
        <rFont val="Berlin Sans FB Demi"/>
        <family val="2"/>
      </rPr>
      <t>.</t>
    </r>
  </si>
  <si>
    <t>Planning des jours de vacances</t>
  </si>
  <si>
    <t>(25 jours de vacances maximum)</t>
  </si>
  <si>
    <t>Janv</t>
  </si>
  <si>
    <t>Févr</t>
  </si>
  <si>
    <t>Mars</t>
  </si>
  <si>
    <t>Avr</t>
  </si>
  <si>
    <t>Mai</t>
  </si>
  <si>
    <t>Juin</t>
  </si>
  <si>
    <t>Juil</t>
  </si>
  <si>
    <t>Août</t>
  </si>
  <si>
    <t>Sept</t>
  </si>
  <si>
    <t>Oct</t>
  </si>
  <si>
    <t>Nov</t>
  </si>
  <si>
    <t>Déc</t>
  </si>
  <si>
    <t>M. KALLISTO</t>
  </si>
  <si>
    <t>Mme HERA</t>
  </si>
  <si>
    <t>Mme POSEIDON</t>
  </si>
  <si>
    <t>Mlle HESTIA</t>
  </si>
  <si>
    <t>Mme ZEUS</t>
  </si>
  <si>
    <t>M. DEMETER</t>
  </si>
  <si>
    <t>Mme PERSEPHONE</t>
  </si>
  <si>
    <t>Mlle APHRODITE</t>
  </si>
  <si>
    <t>M. APOLLON</t>
  </si>
  <si>
    <t>Mme ARTEMIS</t>
  </si>
  <si>
    <t xml:space="preserve">This     is     imported     text      with     unmanaged     spaces </t>
  </si>
  <si>
    <t>ID</t>
  </si>
  <si>
    <t>Name</t>
  </si>
  <si>
    <t>Department</t>
  </si>
  <si>
    <t>Position</t>
  </si>
  <si>
    <t>After-sales</t>
  </si>
  <si>
    <t>Finance</t>
  </si>
  <si>
    <t>General</t>
  </si>
  <si>
    <t>Reception</t>
  </si>
  <si>
    <t>Mechanic</t>
  </si>
  <si>
    <t>Worker</t>
  </si>
  <si>
    <t>Accountant</t>
  </si>
  <si>
    <t>Secretary</t>
  </si>
  <si>
    <t>Assistant director</t>
  </si>
  <si>
    <t>Chain manager</t>
  </si>
  <si>
    <t>Maintenance worker</t>
  </si>
  <si>
    <t>Switchboard operator</t>
  </si>
  <si>
    <t>Dianne CHAMBERS</t>
  </si>
  <si>
    <t>Jacob COOPER</t>
  </si>
  <si>
    <t>Felix DAWSON</t>
  </si>
  <si>
    <t>Giles HAYES</t>
  </si>
  <si>
    <t>Naomi NORRIS</t>
  </si>
  <si>
    <t>Hannah O'LEARY</t>
  </si>
  <si>
    <t>Frank PROSSER</t>
  </si>
  <si>
    <t>Amy PORTER</t>
  </si>
  <si>
    <t>Ivan RADU</t>
  </si>
  <si>
    <t>Charlie PRESTON</t>
  </si>
  <si>
    <t>Emily SMITH</t>
  </si>
  <si>
    <t>Antony MENDOZA</t>
  </si>
  <si>
    <t>Theo SULLIVAN</t>
  </si>
  <si>
    <t>Will SHAWBURY</t>
  </si>
  <si>
    <t>Aimee TODD</t>
  </si>
  <si>
    <t>India TEMPLETON</t>
  </si>
  <si>
    <t>Anni ZELINKA</t>
  </si>
  <si>
    <t>CT1 anna barth</t>
  </si>
  <si>
    <t>R567 batchelor audrey</t>
  </si>
  <si>
    <t>TT45 temple-jones sigmund</t>
  </si>
  <si>
    <t xml:space="preserve">TX andrews karl </t>
  </si>
  <si>
    <t>6 oliphant gerald</t>
  </si>
  <si>
    <t>7 aster yolanda</t>
  </si>
  <si>
    <t xml:space="preserve">TX barker noel </t>
  </si>
  <si>
    <t xml:space="preserve">TT23V marquez alonzo </t>
  </si>
  <si>
    <t>Surname</t>
  </si>
  <si>
    <t>No. of characters</t>
  </si>
  <si>
    <t>Position of 1st space</t>
  </si>
  <si>
    <t>Position of 2nd space</t>
  </si>
  <si>
    <t>Given name</t>
  </si>
  <si>
    <t>Family name</t>
  </si>
  <si>
    <t>Full name</t>
  </si>
  <si>
    <t>Family &amp; Given name</t>
  </si>
  <si>
    <t>Given &amp; family name</t>
  </si>
  <si>
    <t>TINO cosmo</t>
  </si>
  <si>
    <t>DELLAR colin</t>
  </si>
  <si>
    <t>TINO carolina</t>
  </si>
  <si>
    <t>SAWYER emily</t>
  </si>
  <si>
    <t>PETROV dimitri</t>
  </si>
  <si>
    <t>MOORE ellie</t>
  </si>
  <si>
    <t>BOSCOMB edmund</t>
  </si>
  <si>
    <t>Attendance</t>
  </si>
  <si>
    <t>Berlin</t>
  </si>
  <si>
    <t>Birmingham</t>
  </si>
  <si>
    <t>Liverpool</t>
  </si>
  <si>
    <t>Manchester</t>
  </si>
  <si>
    <t>Newcastle</t>
  </si>
  <si>
    <t>Exeter</t>
  </si>
  <si>
    <t>Edinburgh</t>
  </si>
  <si>
    <t>Glasgow</t>
  </si>
  <si>
    <t>Concert venue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</si>
</sst>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quot;    &quot;;\-#,##0.00&quot;    &quot;;&quot; -&quot;#&quot;    &quot;;@\ "/>
    <numFmt numFmtId="165" formatCode="#,##0&quot;    &quot;;\-#,##0&quot;    &quot;;&quot; -&quot;#&quot;    &quot;;@\ "/>
  </numFmts>
  <fonts count="36" x14ac:knownFonts="1">
    <font>
      <sz val="10"/>
      <name val="Arial"/>
      <family val="2"/>
    </font>
    <font>
      <sz val="10"/>
      <name val="Arial"/>
    </font>
    <font>
      <sz val="14"/>
      <color indexed="10"/>
      <name val="Berlin Sans FB Demi"/>
      <family val="2"/>
    </font>
    <font>
      <sz val="14"/>
      <name val="Berlin Sans FB Demi"/>
      <family val="2"/>
    </font>
    <font>
      <sz val="14"/>
      <color indexed="17"/>
      <name val="Berlin Sans FB Demi"/>
      <family val="2"/>
    </font>
    <font>
      <b/>
      <sz val="12"/>
      <name val="Berlin Sans FB Demi"/>
      <family val="2"/>
    </font>
    <font>
      <sz val="12"/>
      <name val="Berlin Sans FB Demi"/>
      <family val="2"/>
    </font>
    <font>
      <b/>
      <sz val="14"/>
      <color indexed="8"/>
      <name val="Berlin Sans FB Demi"/>
      <family val="2"/>
    </font>
    <font>
      <sz val="12"/>
      <color indexed="8"/>
      <name val="Berlin Sans FB Demi"/>
      <family val="2"/>
    </font>
    <font>
      <b/>
      <sz val="12"/>
      <color indexed="8"/>
      <name val="Berlin Sans FB Demi"/>
      <family val="2"/>
    </font>
    <font>
      <b/>
      <sz val="14"/>
      <color indexed="34"/>
      <name val="Berlin Sans FB Demi"/>
      <family val="2"/>
    </font>
    <font>
      <sz val="12"/>
      <color indexed="9"/>
      <name val="Berlin Sans FB Demi"/>
      <family val="2"/>
    </font>
    <font>
      <sz val="12"/>
      <color indexed="20"/>
      <name val="Berlin Sans FB Demi"/>
      <family val="2"/>
    </font>
    <font>
      <sz val="10"/>
      <name val="Berlin Sans FB Demi"/>
      <family val="2"/>
    </font>
    <font>
      <sz val="11"/>
      <color indexed="16"/>
      <name val="Berlin Sans FB Demi"/>
      <family val="2"/>
    </font>
    <font>
      <sz val="12"/>
      <name val="Arial"/>
      <family val="2"/>
    </font>
    <font>
      <sz val="10"/>
      <color indexed="16"/>
      <name val="Wingdings"/>
      <charset val="2"/>
    </font>
    <font>
      <sz val="12"/>
      <name val="Berlin Sans FB"/>
      <family val="2"/>
    </font>
    <font>
      <b/>
      <sz val="14"/>
      <color indexed="13"/>
      <name val="Berlin Sans FB Demi"/>
      <family val="2"/>
    </font>
    <font>
      <b/>
      <sz val="12"/>
      <name val="Berlin Sans FB"/>
      <family val="2"/>
    </font>
    <font>
      <sz val="12"/>
      <color indexed="18"/>
      <name val="Berlin Sans FB Demi"/>
      <family val="2"/>
    </font>
    <font>
      <b/>
      <sz val="12"/>
      <color indexed="9"/>
      <name val="Berlin Sans FB Demi"/>
      <family val="2"/>
    </font>
    <font>
      <sz val="10"/>
      <color indexed="8"/>
      <name val="Berlin Sans FB Demi"/>
      <family val="2"/>
    </font>
    <font>
      <sz val="12"/>
      <color indexed="13"/>
      <name val="Berlin Sans FB Demi"/>
      <family val="2"/>
    </font>
    <font>
      <b/>
      <sz val="12"/>
      <color indexed="10"/>
      <name val="Berlin Sans FB Demi"/>
      <family val="2"/>
    </font>
    <font>
      <b/>
      <sz val="10"/>
      <color indexed="19"/>
      <name val="Arial"/>
      <family val="2"/>
    </font>
    <font>
      <b/>
      <sz val="26"/>
      <color indexed="59"/>
      <name val="Comic Sans MS"/>
      <family val="4"/>
    </font>
    <font>
      <b/>
      <i/>
      <sz val="10"/>
      <color indexed="59"/>
      <name val="Comic Sans MS"/>
      <family val="4"/>
    </font>
    <font>
      <b/>
      <sz val="10"/>
      <color indexed="59"/>
      <name val="Comic Sans MS"/>
      <family val="4"/>
    </font>
    <font>
      <b/>
      <sz val="11"/>
      <color indexed="13"/>
      <name val="Comic Sans MS"/>
      <family val="4"/>
    </font>
    <font>
      <b/>
      <sz val="10"/>
      <color indexed="9"/>
      <name val="Comic Sans MS"/>
      <family val="4"/>
    </font>
    <font>
      <b/>
      <sz val="12"/>
      <color indexed="59"/>
      <name val="Berlin Sans FB Demi"/>
      <family val="2"/>
    </font>
    <font>
      <b/>
      <sz val="12"/>
      <color indexed="59"/>
      <name val="Comic Sans MS"/>
      <family val="4"/>
    </font>
    <font>
      <sz val="12"/>
      <color indexed="59"/>
      <name val="Comic Sans MS"/>
      <family val="4"/>
    </font>
    <font>
      <b/>
      <sz val="12"/>
      <color indexed="19"/>
      <name val="Comic Sans MS"/>
      <family val="4"/>
    </font>
    <font>
      <sz val="12"/>
      <name val="Comic Sans MS"/>
      <family val="4"/>
    </font>
  </fonts>
  <fills count="16">
    <fill>
      <patternFill patternType="none"/>
    </fill>
    <fill>
      <patternFill patternType="gray125"/>
    </fill>
    <fill>
      <patternFill patternType="solid">
        <fgColor indexed="43"/>
        <bgColor indexed="26"/>
      </patternFill>
    </fill>
    <fill>
      <patternFill patternType="solid">
        <fgColor indexed="47"/>
        <bgColor indexed="22"/>
      </patternFill>
    </fill>
    <fill>
      <patternFill patternType="solid">
        <fgColor indexed="25"/>
        <bgColor indexed="61"/>
      </patternFill>
    </fill>
    <fill>
      <patternFill patternType="solid">
        <fgColor indexed="28"/>
        <bgColor indexed="20"/>
      </patternFill>
    </fill>
    <fill>
      <patternFill patternType="solid">
        <fgColor indexed="31"/>
        <bgColor indexed="22"/>
      </patternFill>
    </fill>
    <fill>
      <patternFill patternType="solid">
        <fgColor indexed="18"/>
        <bgColor indexed="32"/>
      </patternFill>
    </fill>
    <fill>
      <patternFill patternType="solid">
        <fgColor indexed="26"/>
        <bgColor indexed="9"/>
      </patternFill>
    </fill>
    <fill>
      <patternFill patternType="solid">
        <fgColor indexed="17"/>
        <bgColor indexed="58"/>
      </patternFill>
    </fill>
    <fill>
      <patternFill patternType="solid">
        <fgColor indexed="16"/>
        <bgColor indexed="37"/>
      </patternFill>
    </fill>
    <fill>
      <patternFill patternType="solid">
        <fgColor indexed="49"/>
        <bgColor indexed="11"/>
      </patternFill>
    </fill>
    <fill>
      <patternFill patternType="solid">
        <fgColor indexed="13"/>
        <bgColor indexed="34"/>
      </patternFill>
    </fill>
    <fill>
      <patternFill patternType="solid">
        <fgColor indexed="11"/>
        <bgColor indexed="49"/>
      </patternFill>
    </fill>
    <fill>
      <patternFill patternType="solid">
        <fgColor indexed="61"/>
        <bgColor indexed="63"/>
      </patternFill>
    </fill>
    <fill>
      <patternFill patternType="solid">
        <fgColor indexed="19"/>
        <bgColor indexed="61"/>
      </patternFill>
    </fill>
  </fills>
  <borders count="26">
    <border>
      <left/>
      <right/>
      <top/>
      <bottom/>
      <diagonal/>
    </border>
    <border>
      <left style="thin">
        <color indexed="16"/>
      </left>
      <right style="thin">
        <color indexed="16"/>
      </right>
      <top style="thin">
        <color indexed="16"/>
      </top>
      <bottom style="thin">
        <color indexed="9"/>
      </bottom>
      <diagonal/>
    </border>
    <border>
      <left style="thin">
        <color indexed="16"/>
      </left>
      <right style="thin">
        <color indexed="9"/>
      </right>
      <top style="thin">
        <color indexed="16"/>
      </top>
      <bottom style="thin">
        <color indexed="9"/>
      </bottom>
      <diagonal/>
    </border>
    <border>
      <left style="thin">
        <color indexed="9"/>
      </left>
      <right style="thin">
        <color indexed="9"/>
      </right>
      <top style="thin">
        <color indexed="16"/>
      </top>
      <bottom style="thin">
        <color indexed="9"/>
      </bottom>
      <diagonal/>
    </border>
    <border>
      <left style="thin">
        <color indexed="9"/>
      </left>
      <right style="thin">
        <color indexed="16"/>
      </right>
      <top style="thin">
        <color indexed="16"/>
      </top>
      <bottom style="thin">
        <color indexed="9"/>
      </bottom>
      <diagonal/>
    </border>
    <border>
      <left style="thin">
        <color indexed="16"/>
      </left>
      <right style="thin">
        <color indexed="16"/>
      </right>
      <top style="thin">
        <color indexed="9"/>
      </top>
      <bottom style="thin">
        <color indexed="9"/>
      </bottom>
      <diagonal/>
    </border>
    <border>
      <left style="thin">
        <color indexed="16"/>
      </left>
      <right style="thin">
        <color indexed="9"/>
      </right>
      <top style="thin">
        <color indexed="9"/>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16"/>
      </right>
      <top style="thin">
        <color indexed="9"/>
      </top>
      <bottom style="thin">
        <color indexed="9"/>
      </bottom>
      <diagonal/>
    </border>
    <border>
      <left style="thin">
        <color indexed="16"/>
      </left>
      <right style="thin">
        <color indexed="16"/>
      </right>
      <top style="thin">
        <color indexed="9"/>
      </top>
      <bottom style="thin">
        <color indexed="16"/>
      </bottom>
      <diagonal/>
    </border>
    <border>
      <left style="thin">
        <color indexed="16"/>
      </left>
      <right style="thin">
        <color indexed="9"/>
      </right>
      <top style="thin">
        <color indexed="9"/>
      </top>
      <bottom style="thin">
        <color indexed="16"/>
      </bottom>
      <diagonal/>
    </border>
    <border>
      <left style="thin">
        <color indexed="9"/>
      </left>
      <right style="thin">
        <color indexed="9"/>
      </right>
      <top style="thin">
        <color indexed="9"/>
      </top>
      <bottom style="thin">
        <color indexed="16"/>
      </bottom>
      <diagonal/>
    </border>
    <border>
      <left style="thin">
        <color indexed="9"/>
      </left>
      <right style="thin">
        <color indexed="16"/>
      </right>
      <top style="thin">
        <color indexed="9"/>
      </top>
      <bottom style="thin">
        <color indexed="16"/>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style="thin">
        <color indexed="16"/>
      </top>
      <bottom style="thin">
        <color indexed="16"/>
      </bottom>
      <diagonal/>
    </border>
    <border>
      <left style="thin">
        <color indexed="18"/>
      </left>
      <right style="thin">
        <color indexed="18"/>
      </right>
      <top style="medium">
        <color indexed="18"/>
      </top>
      <bottom style="thin">
        <color indexed="18"/>
      </bottom>
      <diagonal/>
    </border>
    <border>
      <left style="thin">
        <color indexed="18"/>
      </left>
      <right style="thin">
        <color indexed="18"/>
      </right>
      <top style="thin">
        <color indexed="18"/>
      </top>
      <bottom style="thin">
        <color indexed="18"/>
      </bottom>
      <diagonal/>
    </border>
    <border>
      <left style="thin">
        <color indexed="18"/>
      </left>
      <right style="thin">
        <color indexed="18"/>
      </right>
      <top style="thin">
        <color indexed="18"/>
      </top>
      <bottom style="medium">
        <color indexed="18"/>
      </bottom>
      <diagonal/>
    </border>
    <border>
      <left/>
      <right/>
      <top style="thin">
        <color indexed="9"/>
      </top>
      <bottom style="thin">
        <color indexed="9"/>
      </bottom>
      <diagonal/>
    </border>
    <border>
      <left style="hair">
        <color indexed="9"/>
      </left>
      <right style="hair">
        <color indexed="9"/>
      </right>
      <top style="hair">
        <color indexed="9"/>
      </top>
      <bottom style="hair">
        <color indexed="9"/>
      </bottom>
      <diagonal/>
    </border>
    <border>
      <left style="thin">
        <color indexed="59"/>
      </left>
      <right style="thin">
        <color indexed="59"/>
      </right>
      <top style="medium">
        <color indexed="59"/>
      </top>
      <bottom style="medium">
        <color indexed="59"/>
      </bottom>
      <diagonal/>
    </border>
    <border>
      <left/>
      <right style="thin">
        <color indexed="63"/>
      </right>
      <top style="thin">
        <color indexed="63"/>
      </top>
      <bottom style="thin">
        <color indexed="63"/>
      </bottom>
      <diagonal/>
    </border>
    <border>
      <left style="thin">
        <color indexed="63"/>
      </left>
      <right style="thin">
        <color indexed="63"/>
      </right>
      <top style="thin">
        <color indexed="63"/>
      </top>
      <bottom style="thin">
        <color indexed="63"/>
      </bottom>
      <diagonal/>
    </border>
    <border>
      <left style="thin">
        <color indexed="63"/>
      </left>
      <right/>
      <top style="thin">
        <color indexed="63"/>
      </top>
      <bottom style="thin">
        <color indexed="63"/>
      </bottom>
      <diagonal/>
    </border>
    <border>
      <left style="hair">
        <color indexed="8"/>
      </left>
      <right style="hair">
        <color indexed="8"/>
      </right>
      <top style="hair">
        <color indexed="8"/>
      </top>
      <bottom style="hair">
        <color indexed="8"/>
      </bottom>
      <diagonal/>
    </border>
  </borders>
  <cellStyleXfs count="3">
    <xf numFmtId="0" fontId="0" fillId="0" borderId="0"/>
    <xf numFmtId="164" fontId="15" fillId="0" borderId="0" applyFill="0" applyBorder="0" applyProtection="0">
      <alignment vertical="center"/>
    </xf>
    <xf numFmtId="0" fontId="1" fillId="0" borderId="0"/>
  </cellStyleXfs>
  <cellXfs count="87">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xf numFmtId="0" fontId="6" fillId="0" borderId="0" xfId="0" applyFont="1"/>
    <xf numFmtId="0" fontId="7" fillId="2" borderId="1" xfId="0" applyFont="1" applyFill="1" applyBorder="1" applyAlignment="1">
      <alignment horizontal="left" vertical="center" wrapText="1" indent="1"/>
    </xf>
    <xf numFmtId="0" fontId="8" fillId="2" borderId="2"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8" fillId="2" borderId="3" xfId="0" applyFont="1" applyFill="1" applyBorder="1" applyAlignment="1">
      <alignment horizontal="left" vertical="center" wrapText="1" indent="1"/>
    </xf>
    <xf numFmtId="0" fontId="8" fillId="2" borderId="4" xfId="0" applyFont="1" applyFill="1" applyBorder="1" applyAlignment="1">
      <alignment horizontal="left" vertical="center" wrapText="1" indent="1"/>
    </xf>
    <xf numFmtId="0" fontId="6" fillId="0" borderId="0" xfId="0" applyFont="1" applyAlignment="1">
      <alignment vertical="center" wrapText="1"/>
    </xf>
    <xf numFmtId="0" fontId="5" fillId="2" borderId="5" xfId="0" applyFont="1" applyFill="1" applyBorder="1" applyAlignment="1">
      <alignment horizontal="left" vertical="center" wrapText="1" indent="1"/>
    </xf>
    <xf numFmtId="0" fontId="6" fillId="3" borderId="6"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6" fillId="3" borderId="7" xfId="0" applyFont="1" applyFill="1" applyBorder="1" applyAlignment="1">
      <alignment horizontal="left" vertical="center" wrapText="1" indent="1"/>
    </xf>
    <xf numFmtId="0" fontId="6" fillId="3" borderId="8" xfId="0" applyFont="1" applyFill="1" applyBorder="1" applyAlignment="1">
      <alignment horizontal="left" vertical="center" wrapText="1" indent="1"/>
    </xf>
    <xf numFmtId="0" fontId="8" fillId="2" borderId="5" xfId="0" applyFont="1" applyFill="1" applyBorder="1" applyAlignment="1">
      <alignment horizontal="left" vertical="center" wrapText="1" indent="1"/>
    </xf>
    <xf numFmtId="0" fontId="9" fillId="2" borderId="5" xfId="0" applyFont="1" applyFill="1" applyBorder="1" applyAlignment="1">
      <alignment horizontal="left" vertical="center" wrapText="1" indent="1"/>
    </xf>
    <xf numFmtId="0" fontId="9" fillId="2" borderId="9" xfId="0" applyFont="1" applyFill="1" applyBorder="1" applyAlignment="1">
      <alignment horizontal="left" vertical="center" wrapText="1" indent="1"/>
    </xf>
    <xf numFmtId="0" fontId="6" fillId="3" borderId="10" xfId="0"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1" xfId="0" applyFont="1" applyFill="1" applyBorder="1" applyAlignment="1">
      <alignment horizontal="left" vertical="center" wrapText="1" indent="1"/>
    </xf>
    <xf numFmtId="0" fontId="6" fillId="3" borderId="12" xfId="0" applyFont="1" applyFill="1" applyBorder="1" applyAlignment="1">
      <alignment horizontal="left" vertical="center" wrapText="1" indent="1"/>
    </xf>
    <xf numFmtId="0" fontId="6" fillId="0" borderId="0" xfId="0" applyFont="1" applyAlignment="1">
      <alignment horizontal="left" indent="1"/>
    </xf>
    <xf numFmtId="0" fontId="10" fillId="4" borderId="13" xfId="0" applyFont="1" applyFill="1" applyBorder="1" applyAlignment="1">
      <alignment horizontal="left" vertical="center" wrapText="1" indent="1"/>
    </xf>
    <xf numFmtId="0" fontId="10" fillId="4" borderId="14" xfId="0" applyFont="1" applyFill="1" applyBorder="1" applyAlignment="1">
      <alignment horizontal="left" vertical="center" indent="1"/>
    </xf>
    <xf numFmtId="0" fontId="6" fillId="0" borderId="0" xfId="0" applyFont="1" applyAlignment="1">
      <alignment vertical="center"/>
    </xf>
    <xf numFmtId="0" fontId="11" fillId="5" borderId="13" xfId="0" applyFont="1" applyFill="1" applyBorder="1" applyAlignment="1">
      <alignment horizontal="left" vertical="center" wrapText="1" indent="1"/>
    </xf>
    <xf numFmtId="0" fontId="12" fillId="6" borderId="14" xfId="0" applyFont="1" applyFill="1" applyBorder="1" applyAlignment="1">
      <alignment horizontal="left" vertical="center" indent="1"/>
    </xf>
    <xf numFmtId="0" fontId="11" fillId="5" borderId="13" xfId="0" applyFont="1" applyFill="1" applyBorder="1" applyAlignment="1">
      <alignment horizontal="left" vertical="center" indent="1"/>
    </xf>
    <xf numFmtId="0" fontId="13" fillId="0" borderId="0" xfId="0" applyFont="1"/>
    <xf numFmtId="0" fontId="13" fillId="0" borderId="0" xfId="0" applyFont="1" applyAlignment="1">
      <alignment horizontal="left" indent="1"/>
    </xf>
    <xf numFmtId="0" fontId="14" fillId="3" borderId="0" xfId="2" applyFont="1" applyFill="1" applyBorder="1" applyAlignment="1">
      <alignment horizontal="left" vertical="center" wrapText="1" indent="1"/>
    </xf>
    <xf numFmtId="0" fontId="14" fillId="0" borderId="15" xfId="2" applyFont="1" applyBorder="1" applyAlignment="1">
      <alignment horizontal="left" vertical="center" indent="1"/>
    </xf>
    <xf numFmtId="165" fontId="14" fillId="0" borderId="15" xfId="1" applyNumberFormat="1" applyFont="1" applyFill="1" applyBorder="1" applyAlignment="1" applyProtection="1">
      <alignment vertical="center"/>
    </xf>
    <xf numFmtId="0" fontId="13" fillId="0" borderId="0" xfId="0" applyFont="1" applyAlignment="1">
      <alignment vertical="center"/>
    </xf>
    <xf numFmtId="0" fontId="16" fillId="0" borderId="15" xfId="0" applyFont="1" applyBorder="1" applyAlignment="1">
      <alignment horizontal="left" vertical="center" indent="1"/>
    </xf>
    <xf numFmtId="0" fontId="17" fillId="0" borderId="0" xfId="0" applyFont="1" applyAlignment="1">
      <alignment horizontal="left" indent="1"/>
    </xf>
    <xf numFmtId="0" fontId="17" fillId="0" borderId="0" xfId="0" applyFont="1"/>
    <xf numFmtId="0" fontId="18" fillId="7" borderId="16" xfId="0" applyFont="1" applyFill="1" applyBorder="1" applyAlignment="1">
      <alignment horizontal="left" vertical="center" wrapText="1" indent="1"/>
    </xf>
    <xf numFmtId="0" fontId="19" fillId="0" borderId="0" xfId="0" applyFont="1"/>
    <xf numFmtId="0" fontId="20" fillId="6" borderId="17" xfId="0" applyFont="1" applyFill="1" applyBorder="1" applyAlignment="1">
      <alignment horizontal="left" vertical="center" wrapText="1" indent="1"/>
    </xf>
    <xf numFmtId="0" fontId="20" fillId="8" borderId="17" xfId="0" applyFont="1" applyFill="1" applyBorder="1" applyAlignment="1">
      <alignment horizontal="left" vertical="center" wrapText="1" indent="1"/>
    </xf>
    <xf numFmtId="0" fontId="20" fillId="8" borderId="17" xfId="0" applyFont="1" applyFill="1" applyBorder="1" applyAlignment="1">
      <alignment horizontal="left" vertical="center" indent="1"/>
    </xf>
    <xf numFmtId="0" fontId="17" fillId="0" borderId="0" xfId="0" applyFont="1" applyAlignment="1">
      <alignment vertical="center"/>
    </xf>
    <xf numFmtId="0" fontId="20" fillId="6" borderId="18" xfId="0" applyFont="1" applyFill="1" applyBorder="1" applyAlignment="1">
      <alignment horizontal="left" vertical="center" wrapText="1" indent="1"/>
    </xf>
    <xf numFmtId="0" fontId="20" fillId="8" borderId="18" xfId="0" applyFont="1" applyFill="1" applyBorder="1" applyAlignment="1">
      <alignment horizontal="left" vertical="center" wrapText="1" indent="1"/>
    </xf>
    <xf numFmtId="0" fontId="20" fillId="8" borderId="18" xfId="0" applyFont="1" applyFill="1" applyBorder="1" applyAlignment="1">
      <alignment horizontal="left" vertical="center" indent="1"/>
    </xf>
    <xf numFmtId="0" fontId="21" fillId="9" borderId="19" xfId="0" applyFont="1" applyFill="1" applyBorder="1" applyAlignment="1">
      <alignment horizontal="left" vertical="center" indent="1"/>
    </xf>
    <xf numFmtId="0" fontId="21" fillId="9" borderId="19" xfId="0" applyFont="1" applyFill="1" applyBorder="1" applyAlignment="1">
      <alignment horizontal="center" vertical="center"/>
    </xf>
    <xf numFmtId="0" fontId="22" fillId="0" borderId="0" xfId="0" applyFont="1" applyAlignment="1">
      <alignment horizontal="right" vertical="center"/>
    </xf>
    <xf numFmtId="0" fontId="23" fillId="10" borderId="0" xfId="0" applyFont="1" applyFill="1" applyAlignment="1">
      <alignment horizontal="left" vertical="center" indent="1"/>
    </xf>
    <xf numFmtId="0" fontId="9" fillId="11" borderId="19" xfId="0" applyFont="1" applyFill="1" applyBorder="1" applyAlignment="1">
      <alignment horizontal="left" vertical="center" indent="1"/>
    </xf>
    <xf numFmtId="0" fontId="9" fillId="11" borderId="19" xfId="0" applyFont="1" applyFill="1" applyBorder="1" applyAlignment="1">
      <alignment horizontal="center" vertical="center"/>
    </xf>
    <xf numFmtId="0" fontId="0" fillId="0" borderId="0" xfId="0" applyAlignment="1">
      <alignment vertical="center"/>
    </xf>
    <xf numFmtId="0" fontId="9" fillId="12" borderId="20" xfId="0" applyFont="1" applyFill="1" applyBorder="1" applyAlignment="1">
      <alignment horizontal="left" vertical="center" indent="1"/>
    </xf>
    <xf numFmtId="0" fontId="6" fillId="11" borderId="19" xfId="0" applyFont="1" applyFill="1" applyBorder="1" applyAlignment="1">
      <alignment horizontal="left" vertical="center" indent="1"/>
    </xf>
    <xf numFmtId="0" fontId="6" fillId="11" borderId="19" xfId="0" applyFont="1" applyFill="1" applyBorder="1" applyAlignment="1">
      <alignment horizontal="center" vertical="center"/>
    </xf>
    <xf numFmtId="0" fontId="25" fillId="0" borderId="0" xfId="0" applyFont="1" applyAlignment="1">
      <alignment vertical="center"/>
    </xf>
    <xf numFmtId="0" fontId="26" fillId="8" borderId="0" xfId="0" applyFont="1" applyFill="1" applyAlignment="1">
      <alignment horizontal="left" vertical="center"/>
    </xf>
    <xf numFmtId="0" fontId="25" fillId="8" borderId="0" xfId="0" applyFont="1" applyFill="1" applyAlignment="1">
      <alignment vertical="center"/>
    </xf>
    <xf numFmtId="0" fontId="28" fillId="8" borderId="0" xfId="0" applyFont="1" applyFill="1" applyAlignment="1">
      <alignment vertical="center"/>
    </xf>
    <xf numFmtId="0" fontId="29" fillId="14" borderId="21" xfId="0" applyFont="1" applyFill="1" applyBorder="1" applyAlignment="1">
      <alignment horizontal="center" vertical="center" textRotation="41"/>
    </xf>
    <xf numFmtId="0" fontId="30" fillId="15" borderId="22" xfId="0" applyFont="1" applyFill="1" applyBorder="1" applyAlignment="1">
      <alignment horizontal="left" vertical="center" indent="1"/>
    </xf>
    <xf numFmtId="0" fontId="30" fillId="15" borderId="23" xfId="0" applyFont="1" applyFill="1" applyBorder="1" applyAlignment="1">
      <alignment horizontal="center" vertical="center"/>
    </xf>
    <xf numFmtId="0" fontId="30" fillId="15" borderId="24" xfId="0" applyFont="1" applyFill="1" applyBorder="1" applyAlignment="1">
      <alignment horizontal="center" vertical="center"/>
    </xf>
    <xf numFmtId="0" fontId="28" fillId="2" borderId="22" xfId="0" applyFont="1" applyFill="1" applyBorder="1" applyAlignment="1">
      <alignment horizontal="left" vertical="center" indent="1"/>
    </xf>
    <xf numFmtId="0" fontId="28" fillId="2" borderId="23" xfId="0" applyFont="1" applyFill="1" applyBorder="1" applyAlignment="1">
      <alignment horizontal="center" vertical="center"/>
    </xf>
    <xf numFmtId="0" fontId="28" fillId="2" borderId="24" xfId="0" applyFont="1" applyFill="1" applyBorder="1" applyAlignment="1">
      <alignment horizontal="center" vertical="center"/>
    </xf>
    <xf numFmtId="0" fontId="28" fillId="8" borderId="0" xfId="0" applyFont="1" applyFill="1" applyBorder="1" applyAlignment="1">
      <alignment horizontal="left" vertical="center" indent="1"/>
    </xf>
    <xf numFmtId="0" fontId="28" fillId="8" borderId="0" xfId="0" applyFont="1" applyFill="1" applyBorder="1" applyAlignment="1">
      <alignment horizontal="center" vertical="center"/>
    </xf>
    <xf numFmtId="0" fontId="25" fillId="0" borderId="0" xfId="0" applyFont="1" applyFill="1" applyAlignment="1">
      <alignment vertical="center"/>
    </xf>
    <xf numFmtId="0" fontId="0" fillId="0" borderId="0" xfId="0" applyFill="1"/>
    <xf numFmtId="0" fontId="32" fillId="8" borderId="0" xfId="0" applyFont="1" applyFill="1" applyAlignment="1">
      <alignment vertical="center"/>
    </xf>
    <xf numFmtId="0" fontId="32" fillId="0" borderId="0" xfId="0" applyFont="1" applyAlignment="1">
      <alignment vertical="center"/>
    </xf>
    <xf numFmtId="0" fontId="33" fillId="0" borderId="0" xfId="0" applyFont="1" applyAlignment="1">
      <alignment vertical="center"/>
    </xf>
    <xf numFmtId="0" fontId="0" fillId="8" borderId="0" xfId="0" applyFill="1"/>
    <xf numFmtId="0" fontId="34" fillId="8" borderId="0" xfId="0" applyFont="1" applyFill="1" applyAlignment="1">
      <alignment vertical="center"/>
    </xf>
    <xf numFmtId="0" fontId="34" fillId="0" borderId="0" xfId="0" applyFont="1" applyAlignment="1">
      <alignment vertical="center"/>
    </xf>
    <xf numFmtId="0" fontId="35" fillId="0" borderId="0" xfId="0" applyFont="1"/>
    <xf numFmtId="0" fontId="26" fillId="8" borderId="0" xfId="0" applyFont="1" applyFill="1" applyBorder="1" applyAlignment="1">
      <alignment horizontal="left" vertical="center" indent="1"/>
    </xf>
    <xf numFmtId="0" fontId="27" fillId="8" borderId="0" xfId="0" applyFont="1" applyFill="1" applyAlignment="1">
      <alignment horizontal="left" vertical="center" indent="1"/>
    </xf>
    <xf numFmtId="0" fontId="14" fillId="3" borderId="0" xfId="2" applyFont="1" applyFill="1" applyBorder="1" applyAlignment="1">
      <alignment horizontal="left" vertical="center" wrapText="1" indent="2"/>
    </xf>
    <xf numFmtId="0" fontId="6" fillId="13" borderId="0" xfId="0" applyFont="1" applyFill="1" applyAlignment="1">
      <alignment horizontal="justify" wrapText="1"/>
    </xf>
    <xf numFmtId="0" fontId="6" fillId="12" borderId="0" xfId="0" applyFont="1" applyFill="1" applyAlignment="1">
      <alignment horizontal="justify" wrapText="1"/>
    </xf>
    <xf numFmtId="0" fontId="31" fillId="2" borderId="25" xfId="0" applyFont="1" applyFill="1" applyBorder="1" applyAlignment="1">
      <alignment horizontal="left" vertical="center" indent="1"/>
    </xf>
  </cellXfs>
  <cellStyles count="3">
    <cellStyle name="Comma" xfId="1" builtinId="3"/>
    <cellStyle name="Normal" xfId="0" builtinId="0"/>
    <cellStyle name="Normal_Excel - TP ASSEDIC" xfId="2"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3DEB3D"/>
      <rgbColor rgb="000000FF"/>
      <rgbColor rgb="00FFFF00"/>
      <rgbColor rgb="00FF00FF"/>
      <rgbColor rgb="0000FFFF"/>
      <rgbColor rgb="00800000"/>
      <rgbColor rgb="00008000"/>
      <rgbColor rgb="00000080"/>
      <rgbColor rgb="00996633"/>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E6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66"/>
      <rgbColor rgb="0094BD5E"/>
      <rgbColor rgb="00FFCC00"/>
      <rgbColor rgb="00FF9900"/>
      <rgbColor rgb="00FF6600"/>
      <rgbColor rgb="00666699"/>
      <rgbColor rgb="007DA647"/>
      <rgbColor rgb="00003366"/>
      <rgbColor rgb="00339966"/>
      <rgbColor rgb="00355E00"/>
      <rgbColor rgb="004C1900"/>
      <rgbColor rgb="00B84700"/>
      <rgbColor rgb="00804C19"/>
      <rgbColor rgb="00333399"/>
      <rgbColor rgb="00663300"/>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2" sqref="A2"/>
    </sheetView>
  </sheetViews>
  <sheetFormatPr defaultColWidth="11.7109375" defaultRowHeight="12.75" x14ac:dyDescent="0.2"/>
  <sheetData>
    <row r="1" spans="1:1" s="2" customFormat="1" ht="34.35" customHeight="1" x14ac:dyDescent="0.2">
      <c r="A1" s="1" t="s">
        <v>45</v>
      </c>
    </row>
    <row r="2" spans="1:1" s="2" customFormat="1" ht="34.35" customHeight="1" x14ac:dyDescent="0.2">
      <c r="A2" s="3" t="str">
        <f>TRIM(A1)</f>
        <v>This is imported text with unmanaged spaces</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10"/>
  <sheetViews>
    <sheetView workbookViewId="0">
      <selection activeCell="H2" sqref="H2"/>
    </sheetView>
  </sheetViews>
  <sheetFormatPr defaultColWidth="11.7109375" defaultRowHeight="15" x14ac:dyDescent="0.2"/>
  <cols>
    <col min="1" max="1" width="31.140625" style="4" customWidth="1"/>
    <col min="2" max="2" width="13.140625" style="5" customWidth="1"/>
    <col min="3" max="4" width="13.85546875" style="5" customWidth="1"/>
    <col min="5" max="5" width="9.5703125" style="5" customWidth="1"/>
    <col min="6" max="6" width="12.140625" style="5" customWidth="1"/>
    <col min="7" max="7" width="25.42578125" style="5" bestFit="1" customWidth="1"/>
    <col min="8" max="8" width="31" style="5" customWidth="1"/>
    <col min="9" max="255" width="11.7109375" style="5"/>
  </cols>
  <sheetData>
    <row r="1" spans="1:256" s="11" customFormat="1" ht="30" x14ac:dyDescent="0.2">
      <c r="A1" s="6" t="s">
        <v>87</v>
      </c>
      <c r="B1" s="7" t="s">
        <v>88</v>
      </c>
      <c r="C1" s="8" t="s">
        <v>89</v>
      </c>
      <c r="D1" s="8" t="s">
        <v>90</v>
      </c>
      <c r="E1" s="8" t="s">
        <v>0</v>
      </c>
      <c r="F1" s="9" t="s">
        <v>91</v>
      </c>
      <c r="G1" s="9" t="s">
        <v>92</v>
      </c>
      <c r="H1" s="10" t="s">
        <v>93</v>
      </c>
      <c r="IV1"/>
    </row>
    <row r="2" spans="1:256" s="11" customFormat="1" ht="23.85" customHeight="1" x14ac:dyDescent="0.2">
      <c r="A2" s="12" t="s">
        <v>79</v>
      </c>
      <c r="B2" s="13">
        <f t="shared" ref="B2:B10" si="0">LEN(A2)</f>
        <v>14</v>
      </c>
      <c r="C2" s="14">
        <f t="shared" ref="C2:C10" si="1">SEARCH(" ",A2)</f>
        <v>4</v>
      </c>
      <c r="D2" s="14">
        <f t="shared" ref="D2:D10" si="2">SEARCH(" ",A2,C2+1)</f>
        <v>9</v>
      </c>
      <c r="E2" s="14" t="str">
        <f t="shared" ref="E2:E10" si="3">MID(A2,1,C2)</f>
        <v xml:space="preserve">CT1 </v>
      </c>
      <c r="F2" s="15" t="str">
        <f t="shared" ref="F2:F10" si="4">PROPER(RIGHT(A2,B2-D2))</f>
        <v>Barth</v>
      </c>
      <c r="G2" s="15" t="str">
        <f t="shared" ref="G2:G10" si="5">UPPER(MID(A2,C2,D2-C2))</f>
        <v xml:space="preserve"> ANNA</v>
      </c>
      <c r="H2" s="16" t="str">
        <f t="shared" ref="H2:H10" si="6">F2&amp;G2</f>
        <v>Barth ANNA</v>
      </c>
      <c r="IV2"/>
    </row>
    <row r="3" spans="1:256" s="11" customFormat="1" ht="23.85" customHeight="1" x14ac:dyDescent="0.2">
      <c r="A3" s="17" t="s">
        <v>1</v>
      </c>
      <c r="B3" s="13">
        <f t="shared" si="0"/>
        <v>21</v>
      </c>
      <c r="C3" s="14">
        <f t="shared" si="1"/>
        <v>4</v>
      </c>
      <c r="D3" s="14">
        <f t="shared" si="2"/>
        <v>15</v>
      </c>
      <c r="E3" s="14" t="str">
        <f t="shared" si="3"/>
        <v xml:space="preserve">TV3 </v>
      </c>
      <c r="F3" s="15" t="str">
        <f t="shared" si="4"/>
        <v xml:space="preserve">Odile </v>
      </c>
      <c r="G3" s="15" t="str">
        <f t="shared" si="5"/>
        <v xml:space="preserve"> ASSASSUFFI</v>
      </c>
      <c r="H3" s="16" t="str">
        <f t="shared" si="6"/>
        <v>Odile  ASSASSUFFI</v>
      </c>
      <c r="IV3"/>
    </row>
    <row r="4" spans="1:256" s="11" customFormat="1" ht="23.85" customHeight="1" x14ac:dyDescent="0.2">
      <c r="A4" s="17" t="s">
        <v>80</v>
      </c>
      <c r="B4" s="13">
        <f t="shared" si="0"/>
        <v>21</v>
      </c>
      <c r="C4" s="14">
        <f t="shared" si="1"/>
        <v>5</v>
      </c>
      <c r="D4" s="14">
        <f t="shared" si="2"/>
        <v>15</v>
      </c>
      <c r="E4" s="14" t="str">
        <f t="shared" si="3"/>
        <v xml:space="preserve">R567 </v>
      </c>
      <c r="F4" s="15" t="str">
        <f t="shared" si="4"/>
        <v>Audrey</v>
      </c>
      <c r="G4" s="15" t="str">
        <f t="shared" si="5"/>
        <v xml:space="preserve"> BATCHELOR</v>
      </c>
      <c r="H4" s="16" t="str">
        <f t="shared" si="6"/>
        <v>Audrey BATCHELOR</v>
      </c>
      <c r="IV4"/>
    </row>
    <row r="5" spans="1:256" s="11" customFormat="1" ht="23.85" customHeight="1" x14ac:dyDescent="0.2">
      <c r="A5" s="17" t="s">
        <v>81</v>
      </c>
      <c r="B5" s="13">
        <f t="shared" si="0"/>
        <v>25</v>
      </c>
      <c r="C5" s="14">
        <f t="shared" si="1"/>
        <v>5</v>
      </c>
      <c r="D5" s="14">
        <f t="shared" si="2"/>
        <v>18</v>
      </c>
      <c r="E5" s="14" t="str">
        <f t="shared" si="3"/>
        <v xml:space="preserve">TT45 </v>
      </c>
      <c r="F5" s="15" t="str">
        <f t="shared" si="4"/>
        <v>Sigmund</v>
      </c>
      <c r="G5" s="15" t="str">
        <f t="shared" si="5"/>
        <v xml:space="preserve"> TEMPLE-JONES</v>
      </c>
      <c r="H5" s="16" t="str">
        <f t="shared" si="6"/>
        <v>Sigmund TEMPLE-JONES</v>
      </c>
      <c r="IV5"/>
    </row>
    <row r="6" spans="1:256" s="11" customFormat="1" ht="23.85" customHeight="1" x14ac:dyDescent="0.2">
      <c r="A6" s="17" t="s">
        <v>82</v>
      </c>
      <c r="B6" s="13">
        <f t="shared" si="0"/>
        <v>16</v>
      </c>
      <c r="C6" s="14">
        <f t="shared" si="1"/>
        <v>3</v>
      </c>
      <c r="D6" s="14">
        <f t="shared" si="2"/>
        <v>11</v>
      </c>
      <c r="E6" s="14" t="str">
        <f t="shared" si="3"/>
        <v xml:space="preserve">TX </v>
      </c>
      <c r="F6" s="15" t="str">
        <f t="shared" si="4"/>
        <v xml:space="preserve">Karl </v>
      </c>
      <c r="G6" s="15" t="str">
        <f t="shared" si="5"/>
        <v xml:space="preserve"> ANDREWS</v>
      </c>
      <c r="H6" s="16" t="str">
        <f t="shared" si="6"/>
        <v>Karl  ANDREWS</v>
      </c>
      <c r="IV6"/>
    </row>
    <row r="7" spans="1:256" s="11" customFormat="1" ht="23.85" customHeight="1" x14ac:dyDescent="0.2">
      <c r="A7" s="12" t="s">
        <v>83</v>
      </c>
      <c r="B7" s="13">
        <f t="shared" si="0"/>
        <v>17</v>
      </c>
      <c r="C7" s="14">
        <f t="shared" si="1"/>
        <v>2</v>
      </c>
      <c r="D7" s="14">
        <f t="shared" si="2"/>
        <v>11</v>
      </c>
      <c r="E7" s="14" t="str">
        <f t="shared" si="3"/>
        <v xml:space="preserve">6 </v>
      </c>
      <c r="F7" s="15" t="str">
        <f t="shared" si="4"/>
        <v>Gerald</v>
      </c>
      <c r="G7" s="15" t="str">
        <f t="shared" si="5"/>
        <v xml:space="preserve"> OLIPHANT</v>
      </c>
      <c r="H7" s="16" t="str">
        <f t="shared" si="6"/>
        <v>Gerald OLIPHANT</v>
      </c>
      <c r="IV7"/>
    </row>
    <row r="8" spans="1:256" s="11" customFormat="1" ht="23.85" customHeight="1" x14ac:dyDescent="0.2">
      <c r="A8" s="12" t="s">
        <v>84</v>
      </c>
      <c r="B8" s="13">
        <f t="shared" si="0"/>
        <v>15</v>
      </c>
      <c r="C8" s="14">
        <f t="shared" si="1"/>
        <v>2</v>
      </c>
      <c r="D8" s="14">
        <f t="shared" si="2"/>
        <v>8</v>
      </c>
      <c r="E8" s="14" t="str">
        <f t="shared" si="3"/>
        <v xml:space="preserve">7 </v>
      </c>
      <c r="F8" s="15" t="str">
        <f t="shared" si="4"/>
        <v>Yolanda</v>
      </c>
      <c r="G8" s="15" t="str">
        <f t="shared" si="5"/>
        <v xml:space="preserve"> ASTER</v>
      </c>
      <c r="H8" s="16" t="str">
        <f t="shared" si="6"/>
        <v>Yolanda ASTER</v>
      </c>
      <c r="IV8"/>
    </row>
    <row r="9" spans="1:256" s="11" customFormat="1" ht="23.85" customHeight="1" x14ac:dyDescent="0.2">
      <c r="A9" s="18" t="s">
        <v>85</v>
      </c>
      <c r="B9" s="13">
        <f t="shared" si="0"/>
        <v>15</v>
      </c>
      <c r="C9" s="14">
        <f t="shared" si="1"/>
        <v>3</v>
      </c>
      <c r="D9" s="14">
        <f t="shared" si="2"/>
        <v>10</v>
      </c>
      <c r="E9" s="14" t="str">
        <f t="shared" si="3"/>
        <v xml:space="preserve">TX </v>
      </c>
      <c r="F9" s="15" t="str">
        <f t="shared" si="4"/>
        <v xml:space="preserve">Noel </v>
      </c>
      <c r="G9" s="15" t="str">
        <f t="shared" si="5"/>
        <v xml:space="preserve"> BARKER</v>
      </c>
      <c r="H9" s="16" t="str">
        <f t="shared" si="6"/>
        <v>Noel  BARKER</v>
      </c>
      <c r="IV9"/>
    </row>
    <row r="10" spans="1:256" s="11" customFormat="1" ht="23.85" customHeight="1" x14ac:dyDescent="0.2">
      <c r="A10" s="19" t="s">
        <v>86</v>
      </c>
      <c r="B10" s="20">
        <f t="shared" si="0"/>
        <v>21</v>
      </c>
      <c r="C10" s="21">
        <f t="shared" si="1"/>
        <v>6</v>
      </c>
      <c r="D10" s="21">
        <f t="shared" si="2"/>
        <v>14</v>
      </c>
      <c r="E10" s="21" t="str">
        <f t="shared" si="3"/>
        <v xml:space="preserve">TT23V </v>
      </c>
      <c r="F10" s="22" t="str">
        <f t="shared" si="4"/>
        <v xml:space="preserve">Alonzo </v>
      </c>
      <c r="G10" s="22" t="str">
        <f t="shared" si="5"/>
        <v xml:space="preserve"> MARQUEZ</v>
      </c>
      <c r="H10" s="23" t="str">
        <f t="shared" si="6"/>
        <v>Alonzo  MARQUEZ</v>
      </c>
      <c r="IV10"/>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10"/>
  <sheetViews>
    <sheetView workbookViewId="0">
      <selection activeCell="A11" sqref="A11"/>
    </sheetView>
  </sheetViews>
  <sheetFormatPr defaultColWidth="11.7109375" defaultRowHeight="15" x14ac:dyDescent="0.2"/>
  <cols>
    <col min="1" max="2" width="29.5703125" style="24" customWidth="1"/>
    <col min="3" max="16384" width="11.7109375" style="5"/>
  </cols>
  <sheetData>
    <row r="1" spans="1:2" s="27" customFormat="1" ht="24.6" customHeight="1" x14ac:dyDescent="0.2">
      <c r="A1" s="25" t="s">
        <v>94</v>
      </c>
      <c r="B1" s="26" t="s">
        <v>95</v>
      </c>
    </row>
    <row r="2" spans="1:2" s="27" customFormat="1" ht="24.6" customHeight="1" x14ac:dyDescent="0.2">
      <c r="A2" s="28" t="s">
        <v>2</v>
      </c>
      <c r="B2" s="29" t="str">
        <f t="shared" ref="B2:B10" si="0">PROPER(RIGHT(A2,LEN(A2)-SEARCH(" ",A2)))&amp; " " &amp;LEFT(A2,SEARCH(" ",A2))</f>
        <v xml:space="preserve">Claude IKASSION </v>
      </c>
    </row>
    <row r="3" spans="1:2" s="27" customFormat="1" ht="24.6" customHeight="1" x14ac:dyDescent="0.2">
      <c r="A3" s="28" t="s">
        <v>96</v>
      </c>
      <c r="B3" s="29" t="str">
        <f t="shared" si="0"/>
        <v xml:space="preserve">Cosmo TINO </v>
      </c>
    </row>
    <row r="4" spans="1:2" s="27" customFormat="1" ht="24.6" customHeight="1" x14ac:dyDescent="0.2">
      <c r="A4" s="28" t="s">
        <v>97</v>
      </c>
      <c r="B4" s="29" t="str">
        <f t="shared" si="0"/>
        <v xml:space="preserve">Colin DELLAR </v>
      </c>
    </row>
    <row r="5" spans="1:2" s="27" customFormat="1" ht="24.6" customHeight="1" x14ac:dyDescent="0.2">
      <c r="A5" s="28" t="s">
        <v>98</v>
      </c>
      <c r="B5" s="29" t="str">
        <f t="shared" si="0"/>
        <v xml:space="preserve">Carolina TINO </v>
      </c>
    </row>
    <row r="6" spans="1:2" s="27" customFormat="1" ht="24.6" customHeight="1" x14ac:dyDescent="0.2">
      <c r="A6" s="28" t="s">
        <v>3</v>
      </c>
      <c r="B6" s="29" t="str">
        <f t="shared" si="0"/>
        <v xml:space="preserve">Delphine CHAMPAGNE </v>
      </c>
    </row>
    <row r="7" spans="1:2" s="27" customFormat="1" ht="24.6" customHeight="1" x14ac:dyDescent="0.2">
      <c r="A7" s="28" t="s">
        <v>99</v>
      </c>
      <c r="B7" s="29" t="str">
        <f t="shared" si="0"/>
        <v xml:space="preserve">Emily SAWYER </v>
      </c>
    </row>
    <row r="8" spans="1:2" s="27" customFormat="1" ht="24.6" customHeight="1" x14ac:dyDescent="0.2">
      <c r="A8" s="28" t="s">
        <v>100</v>
      </c>
      <c r="B8" s="29" t="str">
        <f t="shared" si="0"/>
        <v xml:space="preserve">Dimitri PETROV </v>
      </c>
    </row>
    <row r="9" spans="1:2" s="27" customFormat="1" ht="24.6" customHeight="1" x14ac:dyDescent="0.2">
      <c r="A9" s="28" t="s">
        <v>101</v>
      </c>
      <c r="B9" s="29" t="str">
        <f t="shared" si="0"/>
        <v xml:space="preserve">Ellie MOORE </v>
      </c>
    </row>
    <row r="10" spans="1:2" s="27" customFormat="1" ht="24.6" customHeight="1" x14ac:dyDescent="0.2">
      <c r="A10" s="30" t="s">
        <v>102</v>
      </c>
      <c r="B10" s="29" t="str">
        <f t="shared" si="0"/>
        <v xml:space="preserve">Edmund BOSCOMB </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10"/>
  <sheetViews>
    <sheetView workbookViewId="0">
      <selection activeCell="A2" sqref="A2"/>
    </sheetView>
  </sheetViews>
  <sheetFormatPr defaultColWidth="11.7109375" defaultRowHeight="12.75" x14ac:dyDescent="0.2"/>
  <cols>
    <col min="1" max="1" width="16.5703125" style="31" customWidth="1"/>
    <col min="2" max="2" width="13.7109375" style="31" customWidth="1"/>
    <col min="3" max="3" width="53.42578125" style="32" customWidth="1"/>
    <col min="4" max="16384" width="11.7109375" style="31"/>
  </cols>
  <sheetData>
    <row r="1" spans="1:3" ht="35.1" customHeight="1" x14ac:dyDescent="0.2">
      <c r="A1" s="33" t="s">
        <v>112</v>
      </c>
      <c r="B1" s="83" t="s">
        <v>103</v>
      </c>
      <c r="C1" s="83"/>
    </row>
    <row r="2" spans="1:3" s="36" customFormat="1" ht="20.100000000000001" customHeight="1" x14ac:dyDescent="0.2">
      <c r="A2" s="34" t="s">
        <v>104</v>
      </c>
      <c r="B2" s="35">
        <v>175</v>
      </c>
      <c r="C2" s="37" t="str">
        <f t="shared" ref="C2:C10" si="0">REPT("n",B2/10)</f>
        <v>nnnnnnnnnnnnnnnnn</v>
      </c>
    </row>
    <row r="3" spans="1:3" s="36" customFormat="1" ht="20.100000000000001" customHeight="1" x14ac:dyDescent="0.2">
      <c r="A3" s="34" t="s">
        <v>104</v>
      </c>
      <c r="B3" s="35">
        <v>211</v>
      </c>
      <c r="C3" s="37" t="str">
        <f t="shared" si="0"/>
        <v>nnnnnnnnnnnnnnnnnnnnn</v>
      </c>
    </row>
    <row r="4" spans="1:3" s="36" customFormat="1" ht="20.100000000000001" customHeight="1" x14ac:dyDescent="0.2">
      <c r="A4" s="34" t="s">
        <v>105</v>
      </c>
      <c r="B4" s="35">
        <v>150</v>
      </c>
      <c r="C4" s="37" t="str">
        <f t="shared" si="0"/>
        <v>nnnnnnnnnnnnnnn</v>
      </c>
    </row>
    <row r="5" spans="1:3" s="36" customFormat="1" ht="20.100000000000001" customHeight="1" x14ac:dyDescent="0.2">
      <c r="A5" s="34" t="s">
        <v>106</v>
      </c>
      <c r="B5" s="35">
        <v>140</v>
      </c>
      <c r="C5" s="37" t="str">
        <f t="shared" si="0"/>
        <v>nnnnnnnnnnnnnn</v>
      </c>
    </row>
    <row r="6" spans="1:3" s="36" customFormat="1" ht="20.100000000000001" customHeight="1" x14ac:dyDescent="0.2">
      <c r="A6" s="34" t="s">
        <v>107</v>
      </c>
      <c r="B6" s="35">
        <v>205</v>
      </c>
      <c r="C6" s="37" t="str">
        <f t="shared" si="0"/>
        <v>nnnnnnnnnnnnnnnnnnnn</v>
      </c>
    </row>
    <row r="7" spans="1:3" s="36" customFormat="1" ht="20.100000000000001" customHeight="1" x14ac:dyDescent="0.2">
      <c r="A7" s="34" t="s">
        <v>108</v>
      </c>
      <c r="B7" s="35">
        <v>150</v>
      </c>
      <c r="C7" s="37" t="str">
        <f t="shared" si="0"/>
        <v>nnnnnnnnnnnnnnn</v>
      </c>
    </row>
    <row r="8" spans="1:3" s="36" customFormat="1" ht="20.100000000000001" customHeight="1" x14ac:dyDescent="0.2">
      <c r="A8" s="34" t="s">
        <v>109</v>
      </c>
      <c r="B8" s="35">
        <v>350</v>
      </c>
      <c r="C8" s="37" t="str">
        <f t="shared" si="0"/>
        <v>nnnnnnnnnnnnnnnnnnnnnnnnnnnnnnnnnnn</v>
      </c>
    </row>
    <row r="9" spans="1:3" s="36" customFormat="1" ht="20.100000000000001" customHeight="1" x14ac:dyDescent="0.2">
      <c r="A9" s="34" t="s">
        <v>110</v>
      </c>
      <c r="B9" s="35">
        <v>275</v>
      </c>
      <c r="C9" s="37" t="str">
        <f t="shared" si="0"/>
        <v>nnnnnnnnnnnnnnnnnnnnnnnnnnn</v>
      </c>
    </row>
    <row r="10" spans="1:3" s="36" customFormat="1" ht="20.100000000000001" customHeight="1" x14ac:dyDescent="0.2">
      <c r="A10" s="34" t="s">
        <v>111</v>
      </c>
      <c r="B10" s="35">
        <v>250</v>
      </c>
      <c r="C10" s="37" t="str">
        <f t="shared" si="0"/>
        <v>nnnnnnnnnnnnnnnnnnnnnnnnn</v>
      </c>
    </row>
  </sheetData>
  <mergeCells count="1">
    <mergeCell ref="B1:C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20"/>
  <sheetViews>
    <sheetView tabSelected="1" workbookViewId="0">
      <selection activeCell="B20" sqref="B20"/>
    </sheetView>
  </sheetViews>
  <sheetFormatPr defaultColWidth="11" defaultRowHeight="15" x14ac:dyDescent="0.2"/>
  <cols>
    <col min="1" max="1" width="17.7109375" style="38" customWidth="1"/>
    <col min="2" max="2" width="29.85546875" style="38" customWidth="1"/>
    <col min="3" max="3" width="18.7109375" style="38" customWidth="1"/>
    <col min="4" max="4" width="26.85546875" style="38" customWidth="1"/>
    <col min="5" max="16384" width="11" style="39"/>
  </cols>
  <sheetData>
    <row r="1" spans="1:4" s="41" customFormat="1" ht="35.1" customHeight="1" x14ac:dyDescent="0.3">
      <c r="A1" s="40" t="s">
        <v>46</v>
      </c>
      <c r="B1" s="40" t="s">
        <v>47</v>
      </c>
      <c r="C1" s="40" t="s">
        <v>48</v>
      </c>
      <c r="D1" s="40" t="s">
        <v>49</v>
      </c>
    </row>
    <row r="2" spans="1:4" s="45" customFormat="1" ht="18.600000000000001" customHeight="1" x14ac:dyDescent="0.2">
      <c r="A2" s="42" t="str">
        <f t="shared" ref="A2:A20" si="0">LEFT(B2,1)&amp;MID(B2,SEARCH(" ",B2)+1,1)&amp;"-"&amp;UPPER(LEFT(C2,3))&amp;"-"&amp;TEXT(ROW()-1,"000")</f>
        <v>DC-AFT-001</v>
      </c>
      <c r="B2" s="43" t="s">
        <v>62</v>
      </c>
      <c r="C2" s="43" t="s">
        <v>50</v>
      </c>
      <c r="D2" s="44" t="s">
        <v>54</v>
      </c>
    </row>
    <row r="3" spans="1:4" s="45" customFormat="1" ht="18.600000000000001" customHeight="1" x14ac:dyDescent="0.2">
      <c r="A3" s="42" t="str">
        <f t="shared" si="0"/>
        <v>JC-PRO-002</v>
      </c>
      <c r="B3" s="43" t="s">
        <v>63</v>
      </c>
      <c r="C3" s="43" t="s">
        <v>4</v>
      </c>
      <c r="D3" s="44" t="s">
        <v>55</v>
      </c>
    </row>
    <row r="4" spans="1:4" s="45" customFormat="1" ht="18.600000000000001" customHeight="1" x14ac:dyDescent="0.2">
      <c r="A4" s="42" t="str">
        <f t="shared" si="0"/>
        <v>OD-FIN-003</v>
      </c>
      <c r="B4" s="43" t="s">
        <v>5</v>
      </c>
      <c r="C4" s="43" t="s">
        <v>51</v>
      </c>
      <c r="D4" s="44" t="s">
        <v>56</v>
      </c>
    </row>
    <row r="5" spans="1:4" s="45" customFormat="1" ht="18.600000000000001" customHeight="1" x14ac:dyDescent="0.2">
      <c r="A5" s="42" t="str">
        <f t="shared" si="0"/>
        <v>FD-AFT-004</v>
      </c>
      <c r="B5" s="43" t="s">
        <v>64</v>
      </c>
      <c r="C5" s="43" t="s">
        <v>50</v>
      </c>
      <c r="D5" s="44" t="s">
        <v>57</v>
      </c>
    </row>
    <row r="6" spans="1:4" s="45" customFormat="1" ht="18.600000000000001" customHeight="1" x14ac:dyDescent="0.2">
      <c r="A6" s="42" t="str">
        <f t="shared" si="0"/>
        <v>IG-GEN-005</v>
      </c>
      <c r="B6" s="43" t="s">
        <v>6</v>
      </c>
      <c r="C6" s="43" t="s">
        <v>52</v>
      </c>
      <c r="D6" s="44" t="s">
        <v>58</v>
      </c>
    </row>
    <row r="7" spans="1:4" s="45" customFormat="1" ht="18.600000000000001" customHeight="1" x14ac:dyDescent="0.2">
      <c r="A7" s="42" t="str">
        <f t="shared" si="0"/>
        <v>GH-AFT-006</v>
      </c>
      <c r="B7" s="43" t="s">
        <v>65</v>
      </c>
      <c r="C7" s="43" t="s">
        <v>50</v>
      </c>
      <c r="D7" s="44" t="s">
        <v>59</v>
      </c>
    </row>
    <row r="8" spans="1:4" s="45" customFormat="1" ht="18.600000000000001" customHeight="1" x14ac:dyDescent="0.2">
      <c r="A8" s="42" t="str">
        <f t="shared" si="0"/>
        <v>NN-PRO-007</v>
      </c>
      <c r="B8" s="43" t="s">
        <v>66</v>
      </c>
      <c r="C8" s="43" t="s">
        <v>4</v>
      </c>
      <c r="D8" s="44" t="s">
        <v>59</v>
      </c>
    </row>
    <row r="9" spans="1:4" s="45" customFormat="1" ht="18.600000000000001" customHeight="1" x14ac:dyDescent="0.2">
      <c r="A9" s="42" t="str">
        <f t="shared" si="0"/>
        <v>HO-PRO-008</v>
      </c>
      <c r="B9" s="43" t="s">
        <v>67</v>
      </c>
      <c r="C9" s="43" t="s">
        <v>4</v>
      </c>
      <c r="D9" s="44" t="s">
        <v>55</v>
      </c>
    </row>
    <row r="10" spans="1:4" s="45" customFormat="1" ht="18.600000000000001" customHeight="1" x14ac:dyDescent="0.2">
      <c r="A10" s="42" t="str">
        <f t="shared" si="0"/>
        <v>FP-PRO-009</v>
      </c>
      <c r="B10" s="43" t="s">
        <v>68</v>
      </c>
      <c r="C10" s="43" t="s">
        <v>4</v>
      </c>
      <c r="D10" s="44" t="s">
        <v>55</v>
      </c>
    </row>
    <row r="11" spans="1:4" s="45" customFormat="1" ht="18.600000000000001" customHeight="1" x14ac:dyDescent="0.2">
      <c r="A11" s="42" t="str">
        <f t="shared" si="0"/>
        <v>AP-PRO-010</v>
      </c>
      <c r="B11" s="43" t="s">
        <v>69</v>
      </c>
      <c r="C11" s="43" t="s">
        <v>4</v>
      </c>
      <c r="D11" s="44" t="s">
        <v>55</v>
      </c>
    </row>
    <row r="12" spans="1:4" s="45" customFormat="1" ht="18.600000000000001" customHeight="1" x14ac:dyDescent="0.2">
      <c r="A12" s="42" t="str">
        <f t="shared" si="0"/>
        <v>IR-PRO-011</v>
      </c>
      <c r="B12" s="43" t="s">
        <v>70</v>
      </c>
      <c r="C12" s="43" t="s">
        <v>4</v>
      </c>
      <c r="D12" s="44" t="s">
        <v>55</v>
      </c>
    </row>
    <row r="13" spans="1:4" s="45" customFormat="1" ht="18.600000000000001" customHeight="1" x14ac:dyDescent="0.2">
      <c r="A13" s="42" t="str">
        <f t="shared" si="0"/>
        <v>CP-PRO-012</v>
      </c>
      <c r="B13" s="43" t="s">
        <v>71</v>
      </c>
      <c r="C13" s="43" t="s">
        <v>4</v>
      </c>
      <c r="D13" s="44" t="s">
        <v>60</v>
      </c>
    </row>
    <row r="14" spans="1:4" s="45" customFormat="1" ht="18.600000000000001" customHeight="1" x14ac:dyDescent="0.2">
      <c r="A14" s="42" t="str">
        <f t="shared" si="0"/>
        <v>ES-PRO-013</v>
      </c>
      <c r="B14" s="43" t="s">
        <v>72</v>
      </c>
      <c r="C14" s="43" t="s">
        <v>4</v>
      </c>
      <c r="D14" s="44" t="s">
        <v>55</v>
      </c>
    </row>
    <row r="15" spans="1:4" s="45" customFormat="1" ht="18.600000000000001" customHeight="1" x14ac:dyDescent="0.2">
      <c r="A15" s="42" t="str">
        <f t="shared" si="0"/>
        <v>AM-PRO-014</v>
      </c>
      <c r="B15" s="43" t="s">
        <v>73</v>
      </c>
      <c r="C15" s="43" t="s">
        <v>4</v>
      </c>
      <c r="D15" s="44" t="s">
        <v>60</v>
      </c>
    </row>
    <row r="16" spans="1:4" s="45" customFormat="1" ht="18.600000000000001" customHeight="1" x14ac:dyDescent="0.2">
      <c r="A16" s="42" t="str">
        <f t="shared" si="0"/>
        <v>TS-GEN-015</v>
      </c>
      <c r="B16" s="43" t="s">
        <v>74</v>
      </c>
      <c r="C16" s="43" t="s">
        <v>52</v>
      </c>
      <c r="D16" s="44" t="s">
        <v>58</v>
      </c>
    </row>
    <row r="17" spans="1:4" s="45" customFormat="1" ht="18.600000000000001" customHeight="1" x14ac:dyDescent="0.2">
      <c r="A17" s="42" t="str">
        <f t="shared" si="0"/>
        <v>WS-REC-016</v>
      </c>
      <c r="B17" s="43" t="s">
        <v>75</v>
      </c>
      <c r="C17" s="43" t="s">
        <v>53</v>
      </c>
      <c r="D17" s="44" t="s">
        <v>61</v>
      </c>
    </row>
    <row r="18" spans="1:4" s="45" customFormat="1" ht="18.600000000000001" customHeight="1" x14ac:dyDescent="0.2">
      <c r="A18" s="42" t="str">
        <f t="shared" si="0"/>
        <v>AT-REC-017</v>
      </c>
      <c r="B18" s="43" t="s">
        <v>76</v>
      </c>
      <c r="C18" s="43" t="s">
        <v>53</v>
      </c>
      <c r="D18" s="44" t="s">
        <v>61</v>
      </c>
    </row>
    <row r="19" spans="1:4" s="45" customFormat="1" ht="18.600000000000001" customHeight="1" x14ac:dyDescent="0.2">
      <c r="A19" s="42" t="str">
        <f t="shared" si="0"/>
        <v>IT-AFT-018</v>
      </c>
      <c r="B19" s="43" t="s">
        <v>77</v>
      </c>
      <c r="C19" s="43" t="s">
        <v>50</v>
      </c>
      <c r="D19" s="44" t="s">
        <v>54</v>
      </c>
    </row>
    <row r="20" spans="1:4" s="45" customFormat="1" ht="18.600000000000001" customHeight="1" x14ac:dyDescent="0.2">
      <c r="A20" s="46" t="str">
        <f t="shared" si="0"/>
        <v>AZ-PRO-019</v>
      </c>
      <c r="B20" s="47" t="s">
        <v>78</v>
      </c>
      <c r="C20" s="47" t="s">
        <v>4</v>
      </c>
      <c r="D20" s="48" t="s">
        <v>55</v>
      </c>
    </row>
  </sheetData>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11"/>
  <sheetViews>
    <sheetView workbookViewId="0"/>
  </sheetViews>
  <sheetFormatPr defaultColWidth="11.7109375" defaultRowHeight="12.75" x14ac:dyDescent="0.2"/>
  <cols>
    <col min="1" max="4" width="14.5703125" style="31" customWidth="1"/>
    <col min="5" max="5" width="5" style="31" customWidth="1"/>
    <col min="6" max="6" width="19.7109375" style="31" customWidth="1"/>
    <col min="7" max="7" width="12.5703125" style="31" customWidth="1"/>
    <col min="8" max="8" width="12.28515625" style="31" customWidth="1"/>
    <col min="9" max="10" width="14.5703125" style="31" customWidth="1"/>
    <col min="11" max="16384" width="11.7109375" style="31"/>
  </cols>
  <sheetData>
    <row r="2" spans="1:9" s="36" customFormat="1" ht="20.85" customHeight="1" x14ac:dyDescent="0.2">
      <c r="A2" s="49" t="s">
        <v>7</v>
      </c>
      <c r="B2" s="50" t="s">
        <v>8</v>
      </c>
      <c r="C2" s="50" t="s">
        <v>9</v>
      </c>
      <c r="D2" s="51"/>
      <c r="E2" s="51"/>
      <c r="F2" s="52" t="s">
        <v>10</v>
      </c>
    </row>
    <row r="3" spans="1:9" s="36" customFormat="1" ht="15" x14ac:dyDescent="0.2">
      <c r="A3" s="53" t="s">
        <v>11</v>
      </c>
      <c r="B3" s="54" t="s">
        <v>12</v>
      </c>
      <c r="C3" s="54">
        <v>350</v>
      </c>
      <c r="D3" s="55"/>
      <c r="E3" s="55"/>
      <c r="F3" s="56" t="str">
        <f t="shared" ref="F3:F9" si="0">CONCATENATE(C3,IF(ISBLANK(B3)," ",B3&amp;" de "),A3)</f>
        <v>350g de poisson</v>
      </c>
    </row>
    <row r="4" spans="1:9" s="36" customFormat="1" ht="15" x14ac:dyDescent="0.2">
      <c r="A4" s="53" t="s">
        <v>13</v>
      </c>
      <c r="B4" s="54"/>
      <c r="C4" s="54">
        <v>2</v>
      </c>
      <c r="D4" s="55"/>
      <c r="E4" s="55"/>
      <c r="F4" s="56" t="str">
        <f t="shared" si="0"/>
        <v>2 courgettes</v>
      </c>
    </row>
    <row r="5" spans="1:9" s="36" customFormat="1" ht="15" x14ac:dyDescent="0.2">
      <c r="A5" s="53" t="s">
        <v>14</v>
      </c>
      <c r="B5" s="54"/>
      <c r="C5" s="54">
        <v>2</v>
      </c>
      <c r="D5" s="55"/>
      <c r="E5" s="55"/>
      <c r="F5" s="56" t="str">
        <f t="shared" si="0"/>
        <v>2 carottes</v>
      </c>
    </row>
    <row r="6" spans="1:9" s="36" customFormat="1" ht="15" x14ac:dyDescent="0.2">
      <c r="A6" s="53" t="s">
        <v>15</v>
      </c>
      <c r="B6" s="54" t="s">
        <v>12</v>
      </c>
      <c r="C6" s="54">
        <v>50</v>
      </c>
      <c r="D6" s="55"/>
      <c r="E6" s="55"/>
      <c r="F6" s="56" t="str">
        <f t="shared" si="0"/>
        <v>50g de fenouil</v>
      </c>
    </row>
    <row r="7" spans="1:9" s="36" customFormat="1" ht="15" x14ac:dyDescent="0.2">
      <c r="A7" s="53" t="s">
        <v>16</v>
      </c>
      <c r="B7" s="54"/>
      <c r="C7" s="54">
        <v>1</v>
      </c>
      <c r="D7" s="55"/>
      <c r="E7" s="55"/>
      <c r="F7" s="56" t="str">
        <f t="shared" si="0"/>
        <v>1 concombre</v>
      </c>
    </row>
    <row r="8" spans="1:9" s="36" customFormat="1" ht="15" x14ac:dyDescent="0.2">
      <c r="A8" s="57" t="s">
        <v>17</v>
      </c>
      <c r="B8" s="58"/>
      <c r="C8" s="58">
        <v>1</v>
      </c>
      <c r="D8" s="55"/>
      <c r="E8" s="55"/>
      <c r="F8" s="56" t="str">
        <f t="shared" si="0"/>
        <v>1 citron</v>
      </c>
    </row>
    <row r="9" spans="1:9" s="36" customFormat="1" ht="15" x14ac:dyDescent="0.2">
      <c r="A9" s="57" t="s">
        <v>18</v>
      </c>
      <c r="B9" s="58" t="s">
        <v>19</v>
      </c>
      <c r="C9" s="58">
        <v>1</v>
      </c>
      <c r="F9" s="56" t="str">
        <f t="shared" si="0"/>
        <v>1cs de câpres</v>
      </c>
    </row>
    <row r="10" spans="1:9" s="36" customFormat="1" x14ac:dyDescent="0.2"/>
    <row r="11" spans="1:9" ht="15" x14ac:dyDescent="0.2">
      <c r="A11" s="84" t="s">
        <v>20</v>
      </c>
      <c r="B11" s="84"/>
      <c r="C11" s="84"/>
      <c r="D11" s="84"/>
      <c r="F11" s="85" t="str">
        <f>SUBSTITUTE(A11,"boeuf","poisson")</f>
        <v>Recette : Trancher le poisson en très fines lamelles (style carpaccio), les envelopper dans du film étirable, les placer 45 minutes au congélateur. Laver tous les légumes, couper les extrémités. Eplucher les carottes puis les tailler en longs et fins rubans à l’aide d’un couteau économe. Faire de même avec les courgettes et le concombre en laissant leur peau. Emincer finement le fenouil en larges copeaux. Placer les légumes dans une jatte, arroser avec le jus d'un demi citron, saupoudrer avec une cuillère à soupe d'origan, poivrer et saler.  Enrouler ensemble une lanière de courgette puis une lanière de carotte, une lanière de concombre et enfin une fine tranche de poisson. Enfiler sur un pique en bois. Recommencer l'opération trois fois sur chaque pique et réaliser ainsi huit belles brochettes de poisson.</v>
      </c>
      <c r="G11" s="85"/>
      <c r="H11" s="85"/>
      <c r="I11" s="85"/>
    </row>
  </sheetData>
  <mergeCells count="2">
    <mergeCell ref="A11:D11"/>
    <mergeCell ref="F11:I1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IV30"/>
  <sheetViews>
    <sheetView workbookViewId="0"/>
  </sheetViews>
  <sheetFormatPr defaultColWidth="11.42578125" defaultRowHeight="12.75" x14ac:dyDescent="0.2"/>
  <cols>
    <col min="1" max="1" width="19.85546875" style="59" customWidth="1"/>
    <col min="2" max="11" width="8.28515625" style="59" customWidth="1"/>
    <col min="12" max="13" width="8.140625" style="59" customWidth="1"/>
    <col min="14" max="252" width="11" style="59" customWidth="1"/>
  </cols>
  <sheetData>
    <row r="1" spans="1:256" ht="42.6" customHeight="1" x14ac:dyDescent="0.2">
      <c r="A1" s="81" t="s">
        <v>21</v>
      </c>
      <c r="B1" s="60"/>
      <c r="C1" s="60"/>
      <c r="D1" s="60"/>
      <c r="E1" s="60"/>
      <c r="F1" s="60"/>
      <c r="G1" s="60"/>
      <c r="H1" s="60"/>
      <c r="I1" s="60"/>
      <c r="J1" s="60"/>
      <c r="K1" s="60"/>
      <c r="L1" s="60"/>
      <c r="M1" s="60"/>
      <c r="N1" s="61"/>
    </row>
    <row r="2" spans="1:256" ht="17.850000000000001" customHeight="1" x14ac:dyDescent="0.2">
      <c r="A2" s="82" t="s">
        <v>22</v>
      </c>
      <c r="B2" s="60"/>
      <c r="C2" s="60"/>
      <c r="D2" s="60"/>
      <c r="E2" s="60"/>
      <c r="F2" s="60"/>
      <c r="G2" s="60"/>
      <c r="H2" s="60"/>
      <c r="I2" s="60"/>
      <c r="J2" s="60"/>
      <c r="K2" s="60"/>
      <c r="L2" s="60"/>
      <c r="M2" s="60"/>
      <c r="N2" s="61"/>
    </row>
    <row r="3" spans="1:256" ht="16.5" x14ac:dyDescent="0.2">
      <c r="A3" s="62"/>
      <c r="B3" s="62"/>
      <c r="C3" s="62"/>
      <c r="D3" s="62"/>
      <c r="E3" s="62"/>
      <c r="F3" s="62"/>
      <c r="G3" s="62"/>
      <c r="H3" s="62"/>
      <c r="I3" s="62"/>
      <c r="J3" s="62"/>
      <c r="K3" s="62"/>
      <c r="L3" s="62"/>
      <c r="M3" s="62"/>
      <c r="N3" s="61"/>
    </row>
    <row r="4" spans="1:256" ht="29.1" customHeight="1" x14ac:dyDescent="0.2">
      <c r="A4" s="62"/>
      <c r="B4" s="63" t="s">
        <v>23</v>
      </c>
      <c r="C4" s="63" t="s">
        <v>24</v>
      </c>
      <c r="D4" s="63" t="s">
        <v>25</v>
      </c>
      <c r="E4" s="63" t="s">
        <v>26</v>
      </c>
      <c r="F4" s="63" t="s">
        <v>27</v>
      </c>
      <c r="G4" s="63" t="s">
        <v>28</v>
      </c>
      <c r="H4" s="63" t="s">
        <v>29</v>
      </c>
      <c r="I4" s="63" t="s">
        <v>30</v>
      </c>
      <c r="J4" s="63" t="s">
        <v>31</v>
      </c>
      <c r="K4" s="63" t="s">
        <v>32</v>
      </c>
      <c r="L4" s="63" t="s">
        <v>33</v>
      </c>
      <c r="M4" s="63" t="s">
        <v>34</v>
      </c>
      <c r="N4" s="61"/>
    </row>
    <row r="5" spans="1:256" ht="17.850000000000001" customHeight="1" x14ac:dyDescent="0.2">
      <c r="A5" s="64" t="s">
        <v>35</v>
      </c>
      <c r="B5" s="65">
        <v>10</v>
      </c>
      <c r="C5" s="65"/>
      <c r="D5" s="65"/>
      <c r="E5" s="65"/>
      <c r="F5" s="65"/>
      <c r="G5" s="65"/>
      <c r="H5" s="65"/>
      <c r="I5" s="65">
        <v>15</v>
      </c>
      <c r="J5" s="65"/>
      <c r="K5" s="65"/>
      <c r="L5" s="65"/>
      <c r="M5" s="66"/>
      <c r="N5" s="61"/>
    </row>
    <row r="6" spans="1:256" ht="17.850000000000001" customHeight="1" x14ac:dyDescent="0.2">
      <c r="A6" s="67" t="s">
        <v>36</v>
      </c>
      <c r="B6" s="68"/>
      <c r="C6" s="68"/>
      <c r="D6" s="68">
        <v>5</v>
      </c>
      <c r="E6" s="68"/>
      <c r="F6" s="68"/>
      <c r="G6" s="68"/>
      <c r="H6" s="68">
        <v>3</v>
      </c>
      <c r="I6" s="68"/>
      <c r="J6" s="68"/>
      <c r="K6" s="68"/>
      <c r="L6" s="68"/>
      <c r="M6" s="69">
        <v>10</v>
      </c>
      <c r="N6" s="61"/>
    </row>
    <row r="7" spans="1:256" ht="17.850000000000001" customHeight="1" x14ac:dyDescent="0.2">
      <c r="A7" s="64" t="s">
        <v>37</v>
      </c>
      <c r="B7" s="65"/>
      <c r="C7" s="65">
        <v>10</v>
      </c>
      <c r="D7" s="65"/>
      <c r="E7" s="65"/>
      <c r="F7" s="65"/>
      <c r="G7" s="65"/>
      <c r="H7" s="65"/>
      <c r="I7" s="65">
        <v>9</v>
      </c>
      <c r="J7" s="65"/>
      <c r="K7" s="65"/>
      <c r="L7" s="65"/>
      <c r="M7" s="66">
        <v>5</v>
      </c>
      <c r="N7" s="61"/>
    </row>
    <row r="8" spans="1:256" ht="17.850000000000001" customHeight="1" x14ac:dyDescent="0.2">
      <c r="A8" s="67" t="s">
        <v>38</v>
      </c>
      <c r="B8" s="68"/>
      <c r="C8" s="68"/>
      <c r="D8" s="68"/>
      <c r="E8" s="68"/>
      <c r="F8" s="68"/>
      <c r="G8" s="68"/>
      <c r="H8" s="68"/>
      <c r="I8" s="68"/>
      <c r="J8" s="68"/>
      <c r="K8" s="68"/>
      <c r="L8" s="68"/>
      <c r="M8" s="69"/>
      <c r="N8" s="61"/>
    </row>
    <row r="9" spans="1:256" ht="17.850000000000001" customHeight="1" x14ac:dyDescent="0.2">
      <c r="A9" s="64" t="s">
        <v>39</v>
      </c>
      <c r="B9" s="65">
        <v>5</v>
      </c>
      <c r="C9" s="65"/>
      <c r="D9" s="65"/>
      <c r="E9" s="65"/>
      <c r="F9" s="65"/>
      <c r="G9" s="65"/>
      <c r="H9" s="65">
        <v>10</v>
      </c>
      <c r="I9" s="65"/>
      <c r="J9" s="65"/>
      <c r="K9" s="65">
        <v>5</v>
      </c>
      <c r="L9" s="65"/>
      <c r="M9" s="66"/>
      <c r="N9" s="61"/>
    </row>
    <row r="10" spans="1:256" ht="17.850000000000001" customHeight="1" x14ac:dyDescent="0.2">
      <c r="A10" s="67" t="s">
        <v>40</v>
      </c>
      <c r="B10" s="68"/>
      <c r="C10" s="68">
        <v>10</v>
      </c>
      <c r="D10" s="68"/>
      <c r="E10" s="68"/>
      <c r="F10" s="68"/>
      <c r="G10" s="68">
        <v>10</v>
      </c>
      <c r="H10" s="68"/>
      <c r="I10" s="68"/>
      <c r="J10" s="68"/>
      <c r="K10" s="68"/>
      <c r="L10" s="68"/>
      <c r="M10" s="69"/>
      <c r="N10" s="61"/>
    </row>
    <row r="11" spans="1:256" ht="17.850000000000001" customHeight="1" x14ac:dyDescent="0.2">
      <c r="A11" s="64" t="s">
        <v>41</v>
      </c>
      <c r="B11" s="65"/>
      <c r="C11" s="65"/>
      <c r="D11" s="65"/>
      <c r="E11" s="65"/>
      <c r="F11" s="65">
        <v>5</v>
      </c>
      <c r="G11" s="65"/>
      <c r="H11" s="65"/>
      <c r="I11" s="65">
        <v>10</v>
      </c>
      <c r="J11" s="65"/>
      <c r="K11" s="65"/>
      <c r="L11" s="65"/>
      <c r="M11" s="66">
        <v>10</v>
      </c>
      <c r="N11" s="61"/>
    </row>
    <row r="12" spans="1:256" ht="17.850000000000001" customHeight="1" x14ac:dyDescent="0.2">
      <c r="A12" s="67" t="s">
        <v>42</v>
      </c>
      <c r="B12" s="68"/>
      <c r="C12" s="68"/>
      <c r="D12" s="68"/>
      <c r="E12" s="68"/>
      <c r="F12" s="68"/>
      <c r="G12" s="68"/>
      <c r="H12" s="68"/>
      <c r="I12" s="68"/>
      <c r="J12" s="68"/>
      <c r="K12" s="68"/>
      <c r="L12" s="68"/>
      <c r="M12" s="69"/>
      <c r="N12" s="61"/>
    </row>
    <row r="13" spans="1:256" ht="17.850000000000001" customHeight="1" x14ac:dyDescent="0.2">
      <c r="A13" s="64" t="s">
        <v>43</v>
      </c>
      <c r="B13" s="65"/>
      <c r="C13" s="65"/>
      <c r="D13" s="65"/>
      <c r="E13" s="65"/>
      <c r="F13" s="65"/>
      <c r="G13" s="65">
        <v>10</v>
      </c>
      <c r="H13" s="65">
        <v>10</v>
      </c>
      <c r="I13" s="65"/>
      <c r="J13" s="65"/>
      <c r="K13" s="65"/>
      <c r="L13" s="65"/>
      <c r="M13" s="66"/>
      <c r="N13" s="61"/>
    </row>
    <row r="14" spans="1:256" ht="17.850000000000001" customHeight="1" x14ac:dyDescent="0.2">
      <c r="A14" s="67" t="s">
        <v>44</v>
      </c>
      <c r="B14" s="68">
        <v>10</v>
      </c>
      <c r="C14" s="68"/>
      <c r="D14" s="68"/>
      <c r="E14" s="68"/>
      <c r="F14" s="68"/>
      <c r="G14" s="68"/>
      <c r="H14" s="68"/>
      <c r="I14" s="68"/>
      <c r="J14" s="68"/>
      <c r="K14" s="68"/>
      <c r="L14" s="68"/>
      <c r="M14" s="69"/>
      <c r="N14" s="61"/>
    </row>
    <row r="15" spans="1:256" s="72" customFormat="1" ht="11.85" customHeight="1" x14ac:dyDescent="0.2">
      <c r="A15" s="70"/>
      <c r="B15" s="71"/>
      <c r="C15" s="71"/>
      <c r="D15" s="71"/>
      <c r="E15" s="71"/>
      <c r="F15" s="71"/>
      <c r="G15" s="71"/>
      <c r="H15" s="71"/>
      <c r="I15" s="71"/>
      <c r="J15" s="71"/>
      <c r="K15" s="71"/>
      <c r="L15" s="71"/>
      <c r="M15" s="71"/>
      <c r="N15" s="61"/>
      <c r="IS15" s="73"/>
      <c r="IT15" s="73"/>
      <c r="IU15" s="73"/>
      <c r="IV15"/>
    </row>
    <row r="16" spans="1:256" s="75" customFormat="1" ht="21.6" customHeight="1" x14ac:dyDescent="0.2">
      <c r="A16" s="86" t="e">
        <f>NomComplet&amp;IF(NbJours=0," n'a pas encore pris de jours de vacances"," a pris "&amp;IF(NbJours=25,"tous ses jours de vacances",NbJours&amp;" jours de vacances soit "&amp;TEXT(SUM(B6:M6)/25,"0%")&amp;" du nombre autorisé"))</f>
        <v>#REF!</v>
      </c>
      <c r="B16" s="86"/>
      <c r="C16" s="86"/>
      <c r="D16" s="86"/>
      <c r="E16" s="86"/>
      <c r="F16" s="86"/>
      <c r="G16" s="86"/>
      <c r="H16" s="86"/>
      <c r="I16" s="86"/>
      <c r="J16" s="86"/>
      <c r="K16" s="86"/>
      <c r="L16" s="86"/>
      <c r="M16" s="86"/>
      <c r="N16" s="74"/>
      <c r="IS16" s="76"/>
      <c r="IT16"/>
      <c r="IU16"/>
      <c r="IV16"/>
    </row>
    <row r="17" spans="1:256" s="75" customFormat="1" ht="21.6" customHeight="1" x14ac:dyDescent="0.2">
      <c r="A17" s="86" t="e">
        <f t="shared" ref="A17:A25" si="0">NomComplet&amp;IF(NbJours=0," n'a pas encore pris de jours de vacances"," a pris "&amp;IF(NbJours=25,"tous ses jours de vacances",NbJours&amp;" jours de vacances soit "&amp;TEXT(SUM(B6:M6)/25,"0%")&amp;" du nombre autorisé"))</f>
        <v>#REF!</v>
      </c>
      <c r="B17" s="86"/>
      <c r="C17" s="86"/>
      <c r="D17" s="86"/>
      <c r="E17" s="86"/>
      <c r="F17" s="86"/>
      <c r="G17" s="86"/>
      <c r="H17" s="86"/>
      <c r="I17" s="86"/>
      <c r="J17" s="86"/>
      <c r="K17" s="86"/>
      <c r="L17" s="86"/>
      <c r="M17" s="86"/>
      <c r="N17" s="74"/>
      <c r="IS17" s="76"/>
      <c r="IT17"/>
      <c r="IU17"/>
      <c r="IV17"/>
    </row>
    <row r="18" spans="1:256" s="75" customFormat="1" ht="21.6" customHeight="1" x14ac:dyDescent="0.2">
      <c r="A18" s="86" t="e">
        <f t="shared" si="0"/>
        <v>#REF!</v>
      </c>
      <c r="B18" s="86"/>
      <c r="C18" s="86"/>
      <c r="D18" s="86"/>
      <c r="E18" s="86"/>
      <c r="F18" s="86"/>
      <c r="G18" s="86"/>
      <c r="H18" s="86"/>
      <c r="I18" s="86"/>
      <c r="J18" s="86"/>
      <c r="K18" s="86"/>
      <c r="L18" s="86"/>
      <c r="M18" s="86"/>
      <c r="N18" s="74"/>
      <c r="IS18" s="76"/>
      <c r="IT18"/>
      <c r="IU18"/>
      <c r="IV18"/>
    </row>
    <row r="19" spans="1:256" s="75" customFormat="1" ht="21.6" customHeight="1" x14ac:dyDescent="0.2">
      <c r="A19" s="86" t="e">
        <f t="shared" si="0"/>
        <v>#REF!</v>
      </c>
      <c r="B19" s="86"/>
      <c r="C19" s="86"/>
      <c r="D19" s="86"/>
      <c r="E19" s="86"/>
      <c r="F19" s="86"/>
      <c r="G19" s="86"/>
      <c r="H19" s="86"/>
      <c r="I19" s="86"/>
      <c r="J19" s="86"/>
      <c r="K19" s="86"/>
      <c r="L19" s="86"/>
      <c r="M19" s="86"/>
      <c r="N19" s="74"/>
      <c r="IS19" s="76"/>
      <c r="IT19"/>
      <c r="IU19"/>
      <c r="IV19"/>
    </row>
    <row r="20" spans="1:256" s="75" customFormat="1" ht="21.6" customHeight="1" x14ac:dyDescent="0.2">
      <c r="A20" s="86" t="e">
        <f t="shared" si="0"/>
        <v>#REF!</v>
      </c>
      <c r="B20" s="86"/>
      <c r="C20" s="86"/>
      <c r="D20" s="86"/>
      <c r="E20" s="86"/>
      <c r="F20" s="86"/>
      <c r="G20" s="86"/>
      <c r="H20" s="86"/>
      <c r="I20" s="86"/>
      <c r="J20" s="86"/>
      <c r="K20" s="86"/>
      <c r="L20" s="86"/>
      <c r="M20" s="86"/>
      <c r="N20" s="74"/>
      <c r="IS20" s="76"/>
      <c r="IT20"/>
      <c r="IU20"/>
      <c r="IV20"/>
    </row>
    <row r="21" spans="1:256" s="75" customFormat="1" ht="21.6" customHeight="1" x14ac:dyDescent="0.2">
      <c r="A21" s="86" t="e">
        <f t="shared" si="0"/>
        <v>#REF!</v>
      </c>
      <c r="B21" s="86"/>
      <c r="C21" s="86"/>
      <c r="D21" s="86"/>
      <c r="E21" s="86"/>
      <c r="F21" s="86"/>
      <c r="G21" s="86"/>
      <c r="H21" s="86"/>
      <c r="I21" s="86"/>
      <c r="J21" s="86"/>
      <c r="K21" s="86"/>
      <c r="L21" s="86"/>
      <c r="M21" s="86"/>
      <c r="N21" s="74"/>
      <c r="IS21" s="76"/>
      <c r="IT21"/>
      <c r="IU21"/>
      <c r="IV21"/>
    </row>
    <row r="22" spans="1:256" s="75" customFormat="1" ht="21.6" customHeight="1" x14ac:dyDescent="0.2">
      <c r="A22" s="86" t="e">
        <f t="shared" si="0"/>
        <v>#REF!</v>
      </c>
      <c r="B22" s="86"/>
      <c r="C22" s="86"/>
      <c r="D22" s="86"/>
      <c r="E22" s="86"/>
      <c r="F22" s="86"/>
      <c r="G22" s="86"/>
      <c r="H22" s="86"/>
      <c r="I22" s="86"/>
      <c r="J22" s="86"/>
      <c r="K22" s="86"/>
      <c r="L22" s="86"/>
      <c r="M22" s="86"/>
      <c r="N22" s="74"/>
      <c r="IS22" s="76"/>
      <c r="IT22"/>
      <c r="IU22"/>
      <c r="IV22"/>
    </row>
    <row r="23" spans="1:256" s="75" customFormat="1" ht="21.6" customHeight="1" x14ac:dyDescent="0.2">
      <c r="A23" s="86" t="e">
        <f t="shared" si="0"/>
        <v>#REF!</v>
      </c>
      <c r="B23" s="86"/>
      <c r="C23" s="86"/>
      <c r="D23" s="86"/>
      <c r="E23" s="86"/>
      <c r="F23" s="86"/>
      <c r="G23" s="86"/>
      <c r="H23" s="86"/>
      <c r="I23" s="86"/>
      <c r="J23" s="86"/>
      <c r="K23" s="86"/>
      <c r="L23" s="86"/>
      <c r="M23" s="86"/>
      <c r="N23" s="74"/>
      <c r="IS23" s="76"/>
      <c r="IT23"/>
      <c r="IU23"/>
      <c r="IV23"/>
    </row>
    <row r="24" spans="1:256" s="75" customFormat="1" ht="21.6" customHeight="1" x14ac:dyDescent="0.2">
      <c r="A24" s="86" t="e">
        <f t="shared" si="0"/>
        <v>#REF!</v>
      </c>
      <c r="B24" s="86"/>
      <c r="C24" s="86"/>
      <c r="D24" s="86"/>
      <c r="E24" s="86"/>
      <c r="F24" s="86"/>
      <c r="G24" s="86"/>
      <c r="H24" s="86"/>
      <c r="I24" s="86"/>
      <c r="J24" s="86"/>
      <c r="K24" s="86"/>
      <c r="L24" s="86"/>
      <c r="M24" s="86"/>
      <c r="N24" s="74"/>
      <c r="IS24" s="76"/>
      <c r="IT24"/>
      <c r="IU24"/>
      <c r="IV24"/>
    </row>
    <row r="25" spans="1:256" s="75" customFormat="1" ht="21.6" customHeight="1" x14ac:dyDescent="0.2">
      <c r="A25" s="86" t="e">
        <f t="shared" si="0"/>
        <v>#REF!</v>
      </c>
      <c r="B25" s="86"/>
      <c r="C25" s="86"/>
      <c r="D25" s="86"/>
      <c r="E25" s="86"/>
      <c r="F25" s="86"/>
      <c r="G25" s="86"/>
      <c r="H25" s="86"/>
      <c r="I25" s="86"/>
      <c r="J25" s="86"/>
      <c r="K25" s="86"/>
      <c r="L25" s="86"/>
      <c r="M25" s="86"/>
      <c r="N25" s="74"/>
      <c r="IS25" s="76"/>
      <c r="IT25"/>
      <c r="IU25"/>
      <c r="IV25"/>
    </row>
    <row r="26" spans="1:256" s="79" customFormat="1" ht="19.5" x14ac:dyDescent="0.4">
      <c r="A26" s="77"/>
      <c r="B26" s="77"/>
      <c r="C26" s="77"/>
      <c r="D26" s="77"/>
      <c r="E26" s="77"/>
      <c r="F26" s="77"/>
      <c r="G26" s="77"/>
      <c r="H26" s="77"/>
      <c r="I26" s="77"/>
      <c r="J26" s="77"/>
      <c r="K26" s="77"/>
      <c r="L26" s="77"/>
      <c r="M26" s="77"/>
      <c r="N26" s="78"/>
      <c r="IS26" s="80"/>
      <c r="IT26"/>
      <c r="IU26"/>
      <c r="IV26"/>
    </row>
    <row r="27" spans="1:256" s="79" customFormat="1" ht="19.5" x14ac:dyDescent="0.4">
      <c r="IS27" s="80"/>
      <c r="IT27"/>
      <c r="IU27"/>
      <c r="IV27"/>
    </row>
    <row r="28" spans="1:256" s="79" customFormat="1" ht="19.5" x14ac:dyDescent="0.4">
      <c r="IS28" s="80"/>
      <c r="IT28"/>
      <c r="IU28"/>
      <c r="IV28"/>
    </row>
    <row r="29" spans="1:256" s="79" customFormat="1" ht="19.5" x14ac:dyDescent="0.4">
      <c r="IS29" s="80"/>
      <c r="IT29"/>
      <c r="IU29"/>
      <c r="IV29"/>
    </row>
    <row r="30" spans="1:256" s="79" customFormat="1" ht="19.5" x14ac:dyDescent="0.4">
      <c r="IS30" s="80"/>
      <c r="IT30"/>
      <c r="IU30"/>
      <c r="IV30"/>
    </row>
  </sheetData>
  <mergeCells count="10">
    <mergeCell ref="A22:M22"/>
    <mergeCell ref="A23:M23"/>
    <mergeCell ref="A24:M24"/>
    <mergeCell ref="A25:M25"/>
    <mergeCell ref="A16:M16"/>
    <mergeCell ref="A17:M17"/>
    <mergeCell ref="A18:M18"/>
    <mergeCell ref="A19:M19"/>
    <mergeCell ref="A20:M20"/>
    <mergeCell ref="A21:M21"/>
  </mergeCells>
  <pageMargins left="0.78749999999999998" right="0.78749999999999998" top="1.0249999999999999" bottom="1.0249999999999999" header="0.78749999999999998" footer="0.78749999999999998"/>
  <pageSetup paperSize="9" orientation="portrait" horizontalDpi="300" verticalDpi="300"/>
  <headerFooter alignWithMargins="0">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Trim</vt:lpstr>
      <vt:lpstr>Extract</vt:lpstr>
      <vt:lpstr>Reverse</vt:lpstr>
      <vt:lpstr>Histogram</vt:lpstr>
      <vt:lpstr>ID</vt:lpstr>
      <vt:lpstr>Concatener et remplacer Corrigé</vt:lpstr>
      <vt:lpstr>Planning vacances Corrigé</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Myriam GRIS</dc:creator>
  <cp:keywords/>
  <dc:description/>
  <cp:lastModifiedBy>Matthew</cp:lastModifiedBy>
  <cp:revision>9</cp:revision>
  <cp:lastPrinted>1601-01-01T00:06:31Z</cp:lastPrinted>
  <dcterms:created xsi:type="dcterms:W3CDTF">2006-10-07T07:51:48Z</dcterms:created>
  <dcterms:modified xsi:type="dcterms:W3CDTF">2019-02-04T15:46:41Z</dcterms:modified>
</cp:coreProperties>
</file>